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6년\8.5(규칙 1, 훈령 1)\시보용\"/>
    </mc:Choice>
  </mc:AlternateContent>
  <bookViews>
    <workbookView xWindow="-120" yWindow="-120" windowWidth="29040" windowHeight="15720"/>
  </bookViews>
  <sheets>
    <sheet name="담당관" sheetId="1" r:id="rId1"/>
    <sheet name="예산재정실" sheetId="2" r:id="rId2"/>
    <sheet name="민생경제국" sheetId="3" r:id="rId3"/>
    <sheet name="행정안전국" sheetId="4" r:id="rId4"/>
    <sheet name="복지정책국" sheetId="5" r:id="rId5"/>
    <sheet name="문화교육국" sheetId="6" r:id="rId6"/>
    <sheet name="도로교통국" sheetId="7" r:id="rId7"/>
    <sheet name="도시발전국" sheetId="8" r:id="rId8"/>
    <sheet name="건축주택국" sheetId="9" r:id="rId9"/>
    <sheet name="환경국" sheetId="10" r:id="rId1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8" l="1"/>
  <c r="F18" i="8"/>
  <c r="D18" i="8"/>
  <c r="C19" i="8"/>
  <c r="C25" i="5"/>
  <c r="C47" i="4"/>
  <c r="C43" i="10"/>
  <c r="C42" i="10"/>
  <c r="C41" i="10"/>
  <c r="C40" i="10"/>
  <c r="G39" i="10"/>
  <c r="C39" i="10" s="1"/>
  <c r="F39" i="10"/>
  <c r="E39" i="10"/>
  <c r="D39" i="10"/>
  <c r="C38" i="10"/>
  <c r="C37" i="10"/>
  <c r="C36" i="10"/>
  <c r="C35" i="10"/>
  <c r="C34" i="10"/>
  <c r="C33" i="10"/>
  <c r="C32" i="10"/>
  <c r="C31" i="10"/>
  <c r="G30" i="10"/>
  <c r="F30" i="10"/>
  <c r="E30" i="10"/>
  <c r="D30" i="10"/>
  <c r="C30" i="10" s="1"/>
  <c r="C29" i="10"/>
  <c r="C28" i="10"/>
  <c r="C27" i="10"/>
  <c r="C26" i="10"/>
  <c r="C25" i="10"/>
  <c r="C24" i="10"/>
  <c r="C23" i="10"/>
  <c r="C22" i="10"/>
  <c r="G21" i="10"/>
  <c r="F21" i="10"/>
  <c r="E21" i="10"/>
  <c r="D21" i="10"/>
  <c r="C21" i="10" s="1"/>
  <c r="C20" i="10"/>
  <c r="C19" i="10"/>
  <c r="C18" i="10"/>
  <c r="C17" i="10"/>
  <c r="C16" i="10"/>
  <c r="C15" i="10"/>
  <c r="C14" i="10"/>
  <c r="C13" i="10"/>
  <c r="G12" i="10"/>
  <c r="F12" i="10"/>
  <c r="E12" i="10"/>
  <c r="C12" i="10" s="1"/>
  <c r="D12" i="10"/>
  <c r="C11" i="10"/>
  <c r="C10" i="10"/>
  <c r="G9" i="10"/>
  <c r="F9" i="10"/>
  <c r="F6" i="10" s="1"/>
  <c r="F5" i="10" s="1"/>
  <c r="E9" i="10"/>
  <c r="C9" i="10" s="1"/>
  <c r="D9" i="10"/>
  <c r="C8" i="10"/>
  <c r="C7" i="10"/>
  <c r="C39" i="9"/>
  <c r="C38" i="9"/>
  <c r="C37" i="9"/>
  <c r="C36" i="9"/>
  <c r="C35" i="9"/>
  <c r="I34" i="9"/>
  <c r="H34" i="9"/>
  <c r="G34" i="9"/>
  <c r="F34" i="9"/>
  <c r="E34" i="9"/>
  <c r="C34" i="9" s="1"/>
  <c r="D34" i="9"/>
  <c r="C33" i="9"/>
  <c r="C32" i="9"/>
  <c r="C31" i="9"/>
  <c r="C30" i="9"/>
  <c r="C29" i="9"/>
  <c r="I28" i="9"/>
  <c r="H28" i="9"/>
  <c r="G28" i="9"/>
  <c r="F28" i="9"/>
  <c r="E28" i="9"/>
  <c r="C28" i="9" s="1"/>
  <c r="D28" i="9"/>
  <c r="C27" i="9"/>
  <c r="C26" i="9"/>
  <c r="C25" i="9"/>
  <c r="C24" i="9"/>
  <c r="C23" i="9"/>
  <c r="C22" i="9"/>
  <c r="I21" i="9"/>
  <c r="H21" i="9"/>
  <c r="G21" i="9"/>
  <c r="F21" i="9"/>
  <c r="E21" i="9"/>
  <c r="D21" i="9"/>
  <c r="C21" i="9" s="1"/>
  <c r="C20" i="9"/>
  <c r="C19" i="9"/>
  <c r="C18" i="9"/>
  <c r="C17" i="9"/>
  <c r="C16" i="9"/>
  <c r="C15" i="9"/>
  <c r="I14" i="9"/>
  <c r="H14" i="9"/>
  <c r="G14" i="9"/>
  <c r="F14" i="9"/>
  <c r="E14" i="9"/>
  <c r="D14" i="9"/>
  <c r="C13" i="9"/>
  <c r="C12" i="9"/>
  <c r="C11" i="9"/>
  <c r="C10" i="9"/>
  <c r="I9" i="9"/>
  <c r="H9" i="9"/>
  <c r="G9" i="9"/>
  <c r="F9" i="9"/>
  <c r="E9" i="9"/>
  <c r="E6" i="9" s="1"/>
  <c r="E5" i="9" s="1"/>
  <c r="D9" i="9"/>
  <c r="C8" i="9"/>
  <c r="I7" i="9"/>
  <c r="H7" i="9"/>
  <c r="G7" i="9"/>
  <c r="F7" i="9"/>
  <c r="F6" i="9" s="1"/>
  <c r="F5" i="9" s="1"/>
  <c r="E7" i="9"/>
  <c r="D7" i="9"/>
  <c r="I6" i="9"/>
  <c r="I5" i="9" s="1"/>
  <c r="H6" i="9"/>
  <c r="H5" i="9" s="1"/>
  <c r="G6" i="9"/>
  <c r="G5" i="9" s="1"/>
  <c r="C35" i="8"/>
  <c r="C34" i="8"/>
  <c r="I33" i="8"/>
  <c r="H33" i="8"/>
  <c r="G33" i="8"/>
  <c r="F33" i="8"/>
  <c r="C33" i="8" s="1"/>
  <c r="E33" i="8"/>
  <c r="D33" i="8"/>
  <c r="C32" i="8"/>
  <c r="C31" i="8"/>
  <c r="C30" i="8"/>
  <c r="C29" i="8"/>
  <c r="C28" i="8"/>
  <c r="I27" i="8"/>
  <c r="H27" i="8"/>
  <c r="G27" i="8"/>
  <c r="F27" i="8"/>
  <c r="E27" i="8"/>
  <c r="C27" i="8" s="1"/>
  <c r="D27" i="8"/>
  <c r="C26" i="8"/>
  <c r="I25" i="8"/>
  <c r="I18" i="8" s="1"/>
  <c r="H25" i="8"/>
  <c r="H18" i="8" s="1"/>
  <c r="G25" i="8"/>
  <c r="G18" i="8" s="1"/>
  <c r="F25" i="8"/>
  <c r="E25" i="8"/>
  <c r="D25" i="8"/>
  <c r="C24" i="8"/>
  <c r="C23" i="8"/>
  <c r="C22" i="8"/>
  <c r="C21" i="8"/>
  <c r="C20" i="8"/>
  <c r="C17" i="8"/>
  <c r="C16" i="8"/>
  <c r="C15" i="8"/>
  <c r="C14" i="8"/>
  <c r="I13" i="8"/>
  <c r="H13" i="8"/>
  <c r="G13" i="8"/>
  <c r="F13" i="8"/>
  <c r="E13" i="8"/>
  <c r="D13" i="8"/>
  <c r="C12" i="8"/>
  <c r="C11" i="8"/>
  <c r="C10" i="8"/>
  <c r="I9" i="8"/>
  <c r="H9" i="8"/>
  <c r="G9" i="8"/>
  <c r="F9" i="8"/>
  <c r="E9" i="8"/>
  <c r="D9" i="8"/>
  <c r="C43" i="7"/>
  <c r="C42" i="7"/>
  <c r="C41" i="7"/>
  <c r="C40" i="7"/>
  <c r="C39" i="7"/>
  <c r="H38" i="7"/>
  <c r="G38" i="7"/>
  <c r="F38" i="7"/>
  <c r="E38" i="7"/>
  <c r="D38" i="7"/>
  <c r="C38" i="7" s="1"/>
  <c r="C37" i="7"/>
  <c r="C36" i="7"/>
  <c r="C35" i="7"/>
  <c r="C34" i="7"/>
  <c r="C33" i="7"/>
  <c r="C32" i="7"/>
  <c r="C31" i="7"/>
  <c r="C30" i="7"/>
  <c r="H29" i="7"/>
  <c r="G29" i="7"/>
  <c r="F29" i="7"/>
  <c r="E29" i="7"/>
  <c r="D29" i="7"/>
  <c r="C28" i="7"/>
  <c r="H27" i="7"/>
  <c r="H18" i="7" s="1"/>
  <c r="G27" i="7"/>
  <c r="C27" i="7" s="1"/>
  <c r="F27" i="7"/>
  <c r="E27" i="7"/>
  <c r="D27" i="7"/>
  <c r="C26" i="7"/>
  <c r="C25" i="7"/>
  <c r="C24" i="7"/>
  <c r="C23" i="7"/>
  <c r="C22" i="7"/>
  <c r="C21" i="7"/>
  <c r="C20" i="7"/>
  <c r="C19" i="7"/>
  <c r="F18" i="7"/>
  <c r="E18" i="7"/>
  <c r="D18" i="7"/>
  <c r="C17" i="7"/>
  <c r="C16" i="7"/>
  <c r="C15" i="7"/>
  <c r="C14" i="7"/>
  <c r="H13" i="7"/>
  <c r="G13" i="7"/>
  <c r="C13" i="7" s="1"/>
  <c r="F13" i="7"/>
  <c r="E13" i="7"/>
  <c r="D13" i="7"/>
  <c r="C12" i="7"/>
  <c r="C11" i="7"/>
  <c r="C10" i="7"/>
  <c r="H9" i="7"/>
  <c r="G9" i="7"/>
  <c r="F9" i="7"/>
  <c r="E9" i="7"/>
  <c r="D9" i="7"/>
  <c r="C8" i="7"/>
  <c r="H7" i="7"/>
  <c r="G7" i="7"/>
  <c r="F7" i="7"/>
  <c r="E7" i="7"/>
  <c r="E6" i="7" s="1"/>
  <c r="E5" i="7" s="1"/>
  <c r="D7" i="7"/>
  <c r="C32" i="6"/>
  <c r="G31" i="6"/>
  <c r="F31" i="6"/>
  <c r="E31" i="6"/>
  <c r="D31" i="6"/>
  <c r="C31" i="6" s="1"/>
  <c r="C30" i="6"/>
  <c r="C29" i="6"/>
  <c r="G28" i="6"/>
  <c r="F28" i="6"/>
  <c r="E28" i="6"/>
  <c r="D28" i="6"/>
  <c r="C27" i="6"/>
  <c r="C26" i="6"/>
  <c r="C25" i="6"/>
  <c r="C24" i="6"/>
  <c r="G23" i="6"/>
  <c r="F23" i="6"/>
  <c r="C23" i="6" s="1"/>
  <c r="E23" i="6"/>
  <c r="D23" i="6"/>
  <c r="C22" i="6"/>
  <c r="C21" i="6"/>
  <c r="C20" i="6"/>
  <c r="C19" i="6"/>
  <c r="C18" i="6"/>
  <c r="G17" i="6"/>
  <c r="F17" i="6"/>
  <c r="E17" i="6"/>
  <c r="D17" i="6"/>
  <c r="C17" i="6" s="1"/>
  <c r="C16" i="6"/>
  <c r="C15" i="6"/>
  <c r="C14" i="6"/>
  <c r="C13" i="6"/>
  <c r="G12" i="6"/>
  <c r="F12" i="6"/>
  <c r="E12" i="6"/>
  <c r="D12" i="6"/>
  <c r="C11" i="6"/>
  <c r="C10" i="6"/>
  <c r="G9" i="6"/>
  <c r="F9" i="6"/>
  <c r="F6" i="6" s="1"/>
  <c r="F5" i="6" s="1"/>
  <c r="E9" i="6"/>
  <c r="D9" i="6"/>
  <c r="C8" i="6"/>
  <c r="G7" i="6"/>
  <c r="G6" i="6" s="1"/>
  <c r="G5" i="6" s="1"/>
  <c r="F7" i="6"/>
  <c r="E7" i="6"/>
  <c r="D7" i="6"/>
  <c r="C31" i="5"/>
  <c r="C30" i="5"/>
  <c r="C29" i="5"/>
  <c r="I28" i="5"/>
  <c r="H28" i="5"/>
  <c r="G28" i="5"/>
  <c r="F28" i="5"/>
  <c r="E28" i="5"/>
  <c r="D28" i="5"/>
  <c r="C28" i="5" s="1"/>
  <c r="C27" i="5"/>
  <c r="C26" i="5"/>
  <c r="C24" i="5"/>
  <c r="C23" i="5"/>
  <c r="I22" i="5"/>
  <c r="H22" i="5"/>
  <c r="G22" i="5"/>
  <c r="F22" i="5"/>
  <c r="E22" i="5"/>
  <c r="C22" i="5" s="1"/>
  <c r="D22" i="5"/>
  <c r="C21" i="5"/>
  <c r="C20" i="5"/>
  <c r="C19" i="5"/>
  <c r="C18" i="5"/>
  <c r="I17" i="5"/>
  <c r="H17" i="5"/>
  <c r="G17" i="5"/>
  <c r="F17" i="5"/>
  <c r="E17" i="5"/>
  <c r="D17" i="5"/>
  <c r="C17" i="5" s="1"/>
  <c r="C16" i="5"/>
  <c r="C15" i="5"/>
  <c r="C14" i="5"/>
  <c r="C13" i="5"/>
  <c r="C12" i="5"/>
  <c r="I11" i="5"/>
  <c r="H11" i="5"/>
  <c r="G11" i="5"/>
  <c r="F11" i="5"/>
  <c r="E11" i="5"/>
  <c r="D11" i="5"/>
  <c r="C11" i="5" s="1"/>
  <c r="C10" i="5"/>
  <c r="I9" i="5"/>
  <c r="H9" i="5"/>
  <c r="G9" i="5"/>
  <c r="F9" i="5"/>
  <c r="E9" i="5"/>
  <c r="D9" i="5"/>
  <c r="C63" i="4"/>
  <c r="G62" i="4"/>
  <c r="F62" i="4"/>
  <c r="E62" i="4"/>
  <c r="D62" i="4"/>
  <c r="C62" i="4" s="1"/>
  <c r="C61" i="4"/>
  <c r="C60" i="4"/>
  <c r="C59" i="4"/>
  <c r="C58" i="4"/>
  <c r="C57" i="4"/>
  <c r="C56" i="4"/>
  <c r="G55" i="4"/>
  <c r="F55" i="4"/>
  <c r="E55" i="4"/>
  <c r="D55" i="4"/>
  <c r="C55" i="4"/>
  <c r="C54" i="4"/>
  <c r="C53" i="4"/>
  <c r="C52" i="4"/>
  <c r="C51" i="4"/>
  <c r="C50" i="4"/>
  <c r="C49" i="4"/>
  <c r="C48" i="4"/>
  <c r="C46" i="4"/>
  <c r="C45" i="4"/>
  <c r="C44" i="4"/>
  <c r="G43" i="4"/>
  <c r="F43" i="4"/>
  <c r="E43" i="4"/>
  <c r="D43" i="4"/>
  <c r="C42" i="4"/>
  <c r="G41" i="4"/>
  <c r="G28" i="4" s="1"/>
  <c r="F41" i="4"/>
  <c r="E41" i="4"/>
  <c r="E28" i="4" s="1"/>
  <c r="D41" i="4"/>
  <c r="C41" i="4" s="1"/>
  <c r="C40" i="4"/>
  <c r="C39" i="4"/>
  <c r="C38" i="4"/>
  <c r="C37" i="4"/>
  <c r="C36" i="4"/>
  <c r="C35" i="4"/>
  <c r="C34" i="4"/>
  <c r="C33" i="4"/>
  <c r="C32" i="4"/>
  <c r="C31" i="4"/>
  <c r="C30" i="4"/>
  <c r="C29" i="4"/>
  <c r="F28" i="4"/>
  <c r="C27" i="4"/>
  <c r="C26" i="4"/>
  <c r="C25" i="4"/>
  <c r="C24" i="4"/>
  <c r="C23" i="4"/>
  <c r="C22" i="4"/>
  <c r="C21" i="4"/>
  <c r="C20" i="4"/>
  <c r="C19" i="4"/>
  <c r="C18" i="4"/>
  <c r="C17" i="4"/>
  <c r="G16" i="4"/>
  <c r="F16" i="4"/>
  <c r="E16" i="4"/>
  <c r="D16" i="4"/>
  <c r="C15" i="4"/>
  <c r="C14" i="4"/>
  <c r="C13" i="4"/>
  <c r="G12" i="4"/>
  <c r="F12" i="4"/>
  <c r="E12" i="4"/>
  <c r="D12" i="4"/>
  <c r="C11" i="4"/>
  <c r="G10" i="4"/>
  <c r="F10" i="4"/>
  <c r="E10" i="4"/>
  <c r="D10" i="4"/>
  <c r="C9" i="4"/>
  <c r="G8" i="4"/>
  <c r="F8" i="4"/>
  <c r="E8" i="4"/>
  <c r="D8" i="4"/>
  <c r="C6" i="4"/>
  <c r="C51" i="3"/>
  <c r="C50" i="3"/>
  <c r="C49" i="3"/>
  <c r="C48" i="3"/>
  <c r="C47" i="3"/>
  <c r="C46" i="3"/>
  <c r="C45" i="3"/>
  <c r="G44" i="3"/>
  <c r="F44" i="3"/>
  <c r="E44" i="3"/>
  <c r="D44" i="3"/>
  <c r="C44" i="3" s="1"/>
  <c r="C43" i="3"/>
  <c r="C42" i="3"/>
  <c r="C41" i="3"/>
  <c r="C40" i="3"/>
  <c r="C39" i="3"/>
  <c r="C38" i="3"/>
  <c r="C37" i="3"/>
  <c r="C36" i="3"/>
  <c r="G35" i="3"/>
  <c r="F35" i="3"/>
  <c r="E35" i="3"/>
  <c r="D35" i="3"/>
  <c r="C34" i="3"/>
  <c r="C33" i="3"/>
  <c r="C32" i="3"/>
  <c r="C31" i="3"/>
  <c r="C30" i="3"/>
  <c r="C29" i="3"/>
  <c r="C28" i="3"/>
  <c r="C27" i="3"/>
  <c r="C26" i="3"/>
  <c r="C25" i="3"/>
  <c r="C24" i="3"/>
  <c r="G23" i="3"/>
  <c r="F23" i="3"/>
  <c r="E23" i="3"/>
  <c r="D23" i="3"/>
  <c r="C23" i="3"/>
  <c r="C22" i="3"/>
  <c r="C21" i="3"/>
  <c r="C20" i="3"/>
  <c r="C19" i="3"/>
  <c r="C18" i="3"/>
  <c r="C17" i="3"/>
  <c r="C16" i="3"/>
  <c r="C15" i="3"/>
  <c r="G14" i="3"/>
  <c r="F14" i="3"/>
  <c r="E14" i="3"/>
  <c r="D14" i="3"/>
  <c r="C14" i="3" s="1"/>
  <c r="C13" i="3"/>
  <c r="C12" i="3"/>
  <c r="C11" i="3"/>
  <c r="C10" i="3"/>
  <c r="G9" i="3"/>
  <c r="F9" i="3"/>
  <c r="E9" i="3"/>
  <c r="D9" i="3"/>
  <c r="C8" i="3"/>
  <c r="G7" i="3"/>
  <c r="F7" i="3"/>
  <c r="E7" i="3"/>
  <c r="C7" i="3" s="1"/>
  <c r="D7" i="3"/>
  <c r="C50" i="2"/>
  <c r="C49" i="2"/>
  <c r="C48" i="2"/>
  <c r="C47" i="2"/>
  <c r="C46" i="2"/>
  <c r="C45" i="2"/>
  <c r="C44" i="2"/>
  <c r="H43" i="2"/>
  <c r="G43" i="2"/>
  <c r="F43" i="2"/>
  <c r="E43" i="2"/>
  <c r="D43" i="2"/>
  <c r="C42" i="2"/>
  <c r="C41" i="2"/>
  <c r="C40" i="2"/>
  <c r="C39" i="2"/>
  <c r="C38" i="2"/>
  <c r="C37" i="2"/>
  <c r="C36" i="2"/>
  <c r="C35" i="2"/>
  <c r="H34" i="2"/>
  <c r="G34" i="2"/>
  <c r="F34" i="2"/>
  <c r="E34" i="2"/>
  <c r="D34" i="2"/>
  <c r="C33" i="2"/>
  <c r="C32" i="2"/>
  <c r="C31" i="2"/>
  <c r="C30" i="2"/>
  <c r="C29" i="2"/>
  <c r="C28" i="2"/>
  <c r="C27" i="2"/>
  <c r="C26" i="2"/>
  <c r="C25" i="2"/>
  <c r="C24" i="2"/>
  <c r="C23" i="2"/>
  <c r="H22" i="2"/>
  <c r="G22" i="2"/>
  <c r="F22" i="2"/>
  <c r="E22" i="2"/>
  <c r="C22" i="2" s="1"/>
  <c r="D22" i="2"/>
  <c r="C21" i="2"/>
  <c r="C20" i="2"/>
  <c r="C19" i="2"/>
  <c r="C18" i="2"/>
  <c r="C17" i="2"/>
  <c r="C16" i="2"/>
  <c r="C15" i="2"/>
  <c r="C14" i="2"/>
  <c r="H13" i="2"/>
  <c r="G13" i="2"/>
  <c r="F13" i="2"/>
  <c r="E13" i="2"/>
  <c r="D13" i="2"/>
  <c r="C12" i="2"/>
  <c r="C11" i="2"/>
  <c r="C10" i="2"/>
  <c r="H9" i="2"/>
  <c r="G9" i="2"/>
  <c r="F9" i="2"/>
  <c r="E9" i="2"/>
  <c r="D9" i="2"/>
  <c r="C9" i="2"/>
  <c r="C8" i="2"/>
  <c r="H7" i="2"/>
  <c r="G7" i="2"/>
  <c r="F7" i="2"/>
  <c r="F6" i="2" s="1"/>
  <c r="F5" i="2" s="1"/>
  <c r="E7" i="2"/>
  <c r="E6" i="2" s="1"/>
  <c r="E5" i="2" s="1"/>
  <c r="D7" i="2"/>
  <c r="C33" i="1"/>
  <c r="D20" i="1"/>
  <c r="C11" i="1"/>
  <c r="C12" i="1"/>
  <c r="D10" i="1"/>
  <c r="C9" i="1"/>
  <c r="C8" i="1"/>
  <c r="E40" i="1"/>
  <c r="D40" i="1"/>
  <c r="C41" i="1"/>
  <c r="C43" i="1"/>
  <c r="C44" i="1"/>
  <c r="C42" i="1"/>
  <c r="C34" i="1"/>
  <c r="C35" i="1"/>
  <c r="C36" i="1"/>
  <c r="C37" i="1"/>
  <c r="C38" i="1"/>
  <c r="C39" i="1"/>
  <c r="C26" i="1"/>
  <c r="C31" i="1"/>
  <c r="C23" i="1"/>
  <c r="C24" i="1"/>
  <c r="C25" i="1"/>
  <c r="C27" i="1"/>
  <c r="C28" i="1"/>
  <c r="C29" i="1"/>
  <c r="C30" i="1"/>
  <c r="C22" i="1"/>
  <c r="C21" i="1"/>
  <c r="C43" i="2" l="1"/>
  <c r="E6" i="3"/>
  <c r="E5" i="3" s="1"/>
  <c r="H6" i="5"/>
  <c r="H5" i="5" s="1"/>
  <c r="C7" i="6"/>
  <c r="C12" i="6"/>
  <c r="C9" i="7"/>
  <c r="C14" i="9"/>
  <c r="C43" i="4"/>
  <c r="C34" i="2"/>
  <c r="C10" i="4"/>
  <c r="I6" i="5"/>
  <c r="I5" i="5" s="1"/>
  <c r="C7" i="7"/>
  <c r="C9" i="9"/>
  <c r="E6" i="10"/>
  <c r="E5" i="10" s="1"/>
  <c r="C7" i="2"/>
  <c r="D6" i="3"/>
  <c r="D5" i="3" s="1"/>
  <c r="C28" i="6"/>
  <c r="D6" i="7"/>
  <c r="D5" i="7" s="1"/>
  <c r="D6" i="9"/>
  <c r="D5" i="9" s="1"/>
  <c r="G6" i="10"/>
  <c r="G5" i="10" s="1"/>
  <c r="C18" i="8"/>
  <c r="D28" i="4"/>
  <c r="C28" i="4" s="1"/>
  <c r="F6" i="7"/>
  <c r="F5" i="7" s="1"/>
  <c r="C9" i="6"/>
  <c r="H6" i="2"/>
  <c r="H5" i="2" s="1"/>
  <c r="C13" i="2"/>
  <c r="C12" i="4"/>
  <c r="D6" i="6"/>
  <c r="D5" i="6" s="1"/>
  <c r="H6" i="7"/>
  <c r="H5" i="7" s="1"/>
  <c r="G18" i="7"/>
  <c r="C18" i="7" s="1"/>
  <c r="G6" i="2"/>
  <c r="G5" i="2" s="1"/>
  <c r="C35" i="3"/>
  <c r="C6" i="3" s="1"/>
  <c r="C5" i="3" s="1"/>
  <c r="E6" i="6"/>
  <c r="E5" i="6" s="1"/>
  <c r="D6" i="10"/>
  <c r="G6" i="3"/>
  <c r="G5" i="3" s="1"/>
  <c r="F6" i="5"/>
  <c r="F5" i="5" s="1"/>
  <c r="C9" i="3"/>
  <c r="C29" i="7"/>
  <c r="D6" i="8"/>
  <c r="D5" i="8" s="1"/>
  <c r="C7" i="9"/>
  <c r="C9" i="8"/>
  <c r="C6" i="8" s="1"/>
  <c r="C5" i="8" s="1"/>
  <c r="G6" i="8"/>
  <c r="G5" i="8" s="1"/>
  <c r="H6" i="8"/>
  <c r="H5" i="8" s="1"/>
  <c r="C25" i="8"/>
  <c r="F6" i="8"/>
  <c r="F5" i="8" s="1"/>
  <c r="C13" i="8"/>
  <c r="E6" i="5"/>
  <c r="E5" i="5" s="1"/>
  <c r="C9" i="5"/>
  <c r="C6" i="5" s="1"/>
  <c r="C5" i="5" s="1"/>
  <c r="D6" i="5"/>
  <c r="D5" i="5" s="1"/>
  <c r="G7" i="4"/>
  <c r="G5" i="4" s="1"/>
  <c r="C8" i="4"/>
  <c r="F7" i="4"/>
  <c r="F5" i="4" s="1"/>
  <c r="C16" i="4"/>
  <c r="E7" i="4"/>
  <c r="E5" i="4" s="1"/>
  <c r="C6" i="10"/>
  <c r="C5" i="10" s="1"/>
  <c r="D5" i="10"/>
  <c r="C6" i="9"/>
  <c r="C5" i="9" s="1"/>
  <c r="I6" i="8"/>
  <c r="I5" i="8" s="1"/>
  <c r="E6" i="8"/>
  <c r="E5" i="8" s="1"/>
  <c r="G6" i="5"/>
  <c r="G5" i="5" s="1"/>
  <c r="F6" i="3"/>
  <c r="F5" i="3" s="1"/>
  <c r="C6" i="2"/>
  <c r="C5" i="2" s="1"/>
  <c r="D6" i="2"/>
  <c r="D5" i="2" s="1"/>
  <c r="C6" i="7" l="1"/>
  <c r="C5" i="7" s="1"/>
  <c r="D7" i="4"/>
  <c r="C6" i="6"/>
  <c r="C5" i="6" s="1"/>
  <c r="G6" i="7"/>
  <c r="G5" i="7" s="1"/>
  <c r="D5" i="4"/>
  <c r="C7" i="4" l="1"/>
  <c r="C5" i="4" s="1"/>
  <c r="C49" i="1" l="1"/>
  <c r="C46" i="1"/>
  <c r="G45" i="1"/>
  <c r="F45" i="1"/>
  <c r="E45" i="1"/>
  <c r="D45" i="1"/>
  <c r="G40" i="1"/>
  <c r="F40" i="1"/>
  <c r="G32" i="1"/>
  <c r="F32" i="1"/>
  <c r="E32" i="1"/>
  <c r="C32" i="1" s="1"/>
  <c r="D32" i="1"/>
  <c r="G20" i="1"/>
  <c r="F20" i="1"/>
  <c r="E20" i="1"/>
  <c r="C19" i="1"/>
  <c r="C18" i="1"/>
  <c r="C17" i="1"/>
  <c r="C16" i="1"/>
  <c r="C15" i="1"/>
  <c r="C14" i="1"/>
  <c r="C13" i="1"/>
  <c r="G10" i="1"/>
  <c r="F10" i="1"/>
  <c r="E10" i="1"/>
  <c r="G7" i="1"/>
  <c r="F7" i="1"/>
  <c r="E7" i="1"/>
  <c r="D7" i="1"/>
  <c r="C7" i="1" l="1"/>
  <c r="C40" i="1"/>
  <c r="C10" i="1"/>
  <c r="C20" i="1"/>
  <c r="D6" i="1"/>
  <c r="D5" i="1" s="1"/>
  <c r="C45" i="1"/>
  <c r="E6" i="1"/>
  <c r="E5" i="1" s="1"/>
  <c r="F6" i="1"/>
  <c r="F5" i="1" s="1"/>
  <c r="G6" i="1"/>
  <c r="G5" i="1" s="1"/>
  <c r="C5" i="1" l="1"/>
  <c r="C6" i="1"/>
</calcChain>
</file>

<file path=xl/sharedStrings.xml><?xml version="1.0" encoding="utf-8"?>
<sst xmlns="http://schemas.openxmlformats.org/spreadsheetml/2006/main" count="498" uniqueCount="155">
  <si>
    <r>
      <t>시 본청 지방공무원 정원표</t>
    </r>
    <r>
      <rPr>
        <sz val="14"/>
        <rFont val="바탕"/>
        <family val="1"/>
        <charset val="129"/>
      </rPr>
      <t>(제2조제1항 관련)</t>
    </r>
    <phoneticPr fontId="3" type="noConversion"/>
  </si>
  <si>
    <t>[담당관]</t>
  </si>
  <si>
    <t>구분</t>
  </si>
  <si>
    <t>계</t>
    <phoneticPr fontId="3" type="noConversion"/>
  </si>
  <si>
    <t>소   통
홍보관</t>
    <phoneticPr fontId="3" type="noConversion"/>
  </si>
  <si>
    <t>미   래
전략관</t>
    <phoneticPr fontId="3" type="noConversion"/>
  </si>
  <si>
    <t>감사관</t>
  </si>
  <si>
    <t>AI정책관</t>
    <phoneticPr fontId="3" type="noConversion"/>
  </si>
  <si>
    <t>계</t>
  </si>
  <si>
    <t>일반직</t>
  </si>
  <si>
    <t>소계</t>
  </si>
  <si>
    <t>5급</t>
  </si>
  <si>
    <t>행정</t>
  </si>
  <si>
    <t>행정·시설·방송통신</t>
  </si>
  <si>
    <t>6급</t>
  </si>
  <si>
    <t>전산</t>
    <phoneticPr fontId="3" type="noConversion"/>
  </si>
  <si>
    <t>행정·세무</t>
  </si>
  <si>
    <t>행정·전산</t>
    <phoneticPr fontId="3" type="noConversion"/>
  </si>
  <si>
    <t>행정·공업</t>
  </si>
  <si>
    <t>행정·시설</t>
  </si>
  <si>
    <t>행정·전산·방송통신</t>
    <phoneticPr fontId="3" type="noConversion"/>
  </si>
  <si>
    <t>관리운영직군</t>
  </si>
  <si>
    <t>기계운영</t>
  </si>
  <si>
    <t>7급</t>
  </si>
  <si>
    <t>세무</t>
  </si>
  <si>
    <t>전산</t>
  </si>
  <si>
    <t>시설</t>
  </si>
  <si>
    <t>행정·사회복지</t>
    <phoneticPr fontId="3" type="noConversion"/>
  </si>
  <si>
    <t>행정·환경</t>
  </si>
  <si>
    <t>행정·전산·방송통신</t>
  </si>
  <si>
    <t>행정·공업·시설</t>
  </si>
  <si>
    <t>8급</t>
  </si>
  <si>
    <t>9급</t>
  </si>
  <si>
    <t>별정직</t>
  </si>
  <si>
    <t>소계</t>
    <phoneticPr fontId="3" type="noConversion"/>
  </si>
  <si>
    <t>5급상당</t>
    <phoneticPr fontId="3" type="noConversion"/>
  </si>
  <si>
    <t>공업</t>
  </si>
  <si>
    <t>공업</t>
    <phoneticPr fontId="2" type="noConversion"/>
  </si>
  <si>
    <t>방송통신</t>
  </si>
  <si>
    <t>방송통신</t>
    <phoneticPr fontId="2" type="noConversion"/>
  </si>
  <si>
    <t>전산</t>
    <phoneticPr fontId="2" type="noConversion"/>
  </si>
  <si>
    <t>[예산재정실]</t>
    <phoneticPr fontId="3" type="noConversion"/>
  </si>
  <si>
    <t>예산재정실</t>
    <phoneticPr fontId="3" type="noConversion"/>
  </si>
  <si>
    <t>예   산
법무과</t>
    <phoneticPr fontId="3" type="noConversion"/>
  </si>
  <si>
    <t>회계과</t>
    <phoneticPr fontId="3" type="noConversion"/>
  </si>
  <si>
    <t>세정과</t>
    <phoneticPr fontId="3" type="noConversion"/>
  </si>
  <si>
    <t>납   세
지원과</t>
    <phoneticPr fontId="3" type="noConversion"/>
  </si>
  <si>
    <t>징수과</t>
    <phoneticPr fontId="3" type="noConversion"/>
  </si>
  <si>
    <t>일반직 3·4급</t>
    <phoneticPr fontId="3" type="noConversion"/>
  </si>
  <si>
    <t>행정·보건·의료기술·간호</t>
  </si>
  <si>
    <t>행정·보건·의료기술·식품위생</t>
  </si>
  <si>
    <t>운전</t>
  </si>
  <si>
    <t>보건</t>
  </si>
  <si>
    <t>행정·사회복지</t>
  </si>
  <si>
    <t>행정·보건·식품위생</t>
    <phoneticPr fontId="3" type="noConversion"/>
  </si>
  <si>
    <t>[민생경제국]</t>
    <phoneticPr fontId="3" type="noConversion"/>
  </si>
  <si>
    <t>민생경제국</t>
    <phoneticPr fontId="3" type="noConversion"/>
  </si>
  <si>
    <t>민생
경제과</t>
    <phoneticPr fontId="3" type="noConversion"/>
  </si>
  <si>
    <t>기   업
지원과</t>
    <phoneticPr fontId="3" type="noConversion"/>
  </si>
  <si>
    <t>에너지과</t>
    <phoneticPr fontId="3" type="noConversion"/>
  </si>
  <si>
    <t>위생과</t>
    <phoneticPr fontId="3" type="noConversion"/>
  </si>
  <si>
    <t>일반직 4급</t>
    <phoneticPr fontId="3" type="noConversion"/>
  </si>
  <si>
    <t>행정·과학기술</t>
  </si>
  <si>
    <t>[행정안전국]</t>
    <phoneticPr fontId="3" type="noConversion"/>
  </si>
  <si>
    <t>행정안전국</t>
    <phoneticPr fontId="3" type="noConversion"/>
  </si>
  <si>
    <t>행   정
지원과</t>
    <phoneticPr fontId="3" type="noConversion"/>
  </si>
  <si>
    <t>자   치
협력과</t>
    <phoneticPr fontId="3" type="noConversion"/>
  </si>
  <si>
    <t>안   전
총괄과</t>
    <phoneticPr fontId="3" type="noConversion"/>
  </si>
  <si>
    <t>민   원
여권과</t>
    <phoneticPr fontId="3" type="noConversion"/>
  </si>
  <si>
    <t>정무직</t>
  </si>
  <si>
    <t>2급</t>
    <phoneticPr fontId="3" type="noConversion"/>
  </si>
  <si>
    <t>4급</t>
  </si>
  <si>
    <t>행정·시설·방재안전</t>
  </si>
  <si>
    <t>행정·전산</t>
  </si>
  <si>
    <t>행정·세무·사회복지</t>
  </si>
  <si>
    <t>행정·공업·방재안전</t>
  </si>
  <si>
    <t>간호</t>
  </si>
  <si>
    <t>행정·보건·의료기술·간호</t>
    <phoneticPr fontId="3" type="noConversion"/>
  </si>
  <si>
    <t>사무운영</t>
  </si>
  <si>
    <t>행정·사서</t>
    <phoneticPr fontId="3" type="noConversion"/>
  </si>
  <si>
    <t>행정·공업·방재안전</t>
    <phoneticPr fontId="3" type="noConversion"/>
  </si>
  <si>
    <t>시설관리</t>
  </si>
  <si>
    <t>행정·시설·방재안전</t>
    <phoneticPr fontId="3" type="noConversion"/>
  </si>
  <si>
    <t>전문경력관</t>
  </si>
  <si>
    <t>나군(직무군)</t>
  </si>
  <si>
    <t>[복지정책국]</t>
    <phoneticPr fontId="3" type="noConversion"/>
  </si>
  <si>
    <t>복지정책국</t>
    <phoneticPr fontId="3" type="noConversion"/>
  </si>
  <si>
    <t>복   지
정책과</t>
    <phoneticPr fontId="3" type="noConversion"/>
  </si>
  <si>
    <t>복   지
지원과</t>
    <phoneticPr fontId="3" type="noConversion"/>
  </si>
  <si>
    <t>노      인
장애인과</t>
    <phoneticPr fontId="3" type="noConversion"/>
  </si>
  <si>
    <t>여   성
가족과</t>
    <phoneticPr fontId="3" type="noConversion"/>
  </si>
  <si>
    <t>보   육
아동과</t>
    <phoneticPr fontId="3" type="noConversion"/>
  </si>
  <si>
    <t>청      년
청소년과</t>
    <phoneticPr fontId="3" type="noConversion"/>
  </si>
  <si>
    <t>사회복지</t>
  </si>
  <si>
    <t>행정·사회복지·보건·간호</t>
  </si>
  <si>
    <t>사회복지</t>
    <phoneticPr fontId="3" type="noConversion"/>
  </si>
  <si>
    <t>[문화교육국]</t>
  </si>
  <si>
    <t>문화교육국</t>
  </si>
  <si>
    <t>문   화
예술과</t>
    <phoneticPr fontId="3" type="noConversion"/>
  </si>
  <si>
    <t>관광과</t>
  </si>
  <si>
    <t>평   생
교육과</t>
    <phoneticPr fontId="3" type="noConversion"/>
  </si>
  <si>
    <t>체육과</t>
  </si>
  <si>
    <t>행정·사서·시설</t>
    <phoneticPr fontId="3" type="noConversion"/>
  </si>
  <si>
    <t>행정·사서</t>
  </si>
  <si>
    <t>연구직</t>
  </si>
  <si>
    <t>학예연구사</t>
  </si>
  <si>
    <t>[도로교통국]</t>
    <phoneticPr fontId="3" type="noConversion"/>
  </si>
  <si>
    <t>도로교통국</t>
    <phoneticPr fontId="3" type="noConversion"/>
  </si>
  <si>
    <t>교   통
정책과</t>
    <phoneticPr fontId="3" type="noConversion"/>
  </si>
  <si>
    <t>버   스
정책과</t>
    <phoneticPr fontId="3" type="noConversion"/>
  </si>
  <si>
    <t>도   로
건설과</t>
    <phoneticPr fontId="3" type="noConversion"/>
  </si>
  <si>
    <t>주   차
관리과</t>
    <phoneticPr fontId="3" type="noConversion"/>
  </si>
  <si>
    <t>첨단도시
정 보 과</t>
    <phoneticPr fontId="3" type="noConversion"/>
  </si>
  <si>
    <t>행정·과학기술</t>
    <phoneticPr fontId="3" type="noConversion"/>
  </si>
  <si>
    <t>행정·공업·시설</t>
    <phoneticPr fontId="3" type="noConversion"/>
  </si>
  <si>
    <t>전기운영</t>
  </si>
  <si>
    <t>[도시발전국]</t>
    <phoneticPr fontId="3" type="noConversion"/>
  </si>
  <si>
    <t>도시발전국</t>
    <phoneticPr fontId="3" type="noConversion"/>
  </si>
  <si>
    <t>도   시
계획과</t>
    <phoneticPr fontId="3" type="noConversion"/>
  </si>
  <si>
    <t>균   형
개발과</t>
    <phoneticPr fontId="3" type="noConversion"/>
  </si>
  <si>
    <t>평   화
경제과</t>
    <phoneticPr fontId="3" type="noConversion"/>
  </si>
  <si>
    <t>공   공
건축과</t>
    <phoneticPr fontId="3" type="noConversion"/>
  </si>
  <si>
    <t>토   지
정보과</t>
    <phoneticPr fontId="3" type="noConversion"/>
  </si>
  <si>
    <t>부동산과</t>
    <phoneticPr fontId="3" type="noConversion"/>
  </si>
  <si>
    <t>시설</t>
    <phoneticPr fontId="3" type="noConversion"/>
  </si>
  <si>
    <t>행정·세무·시설</t>
  </si>
  <si>
    <t>[건축주택국]</t>
    <phoneticPr fontId="3" type="noConversion"/>
  </si>
  <si>
    <t>건축주택국</t>
    <phoneticPr fontId="3" type="noConversion"/>
  </si>
  <si>
    <t>허   가
총괄과</t>
    <phoneticPr fontId="3" type="noConversion"/>
  </si>
  <si>
    <t>허가1과</t>
    <phoneticPr fontId="3" type="noConversion"/>
  </si>
  <si>
    <t>허가2과</t>
    <phoneticPr fontId="3" type="noConversion"/>
  </si>
  <si>
    <t>허가3과</t>
    <phoneticPr fontId="3" type="noConversion"/>
  </si>
  <si>
    <t>주택과</t>
  </si>
  <si>
    <t>건      축
디자인과</t>
    <phoneticPr fontId="3" type="noConversion"/>
  </si>
  <si>
    <t>행정·공업·농업·시설</t>
    <phoneticPr fontId="3" type="noConversion"/>
  </si>
  <si>
    <t>행정·농업·녹지·시설</t>
    <phoneticPr fontId="3" type="noConversion"/>
  </si>
  <si>
    <t>행정·농업·녹지</t>
  </si>
  <si>
    <t>행정·시설·농업·녹지</t>
  </si>
  <si>
    <t>[환경국]</t>
    <phoneticPr fontId="3" type="noConversion"/>
  </si>
  <si>
    <t>환경국</t>
    <phoneticPr fontId="3" type="noConversion"/>
  </si>
  <si>
    <t>기후위기
대 응 과</t>
    <phoneticPr fontId="3" type="noConversion"/>
  </si>
  <si>
    <t>자   원
순환과</t>
    <phoneticPr fontId="3" type="noConversion"/>
  </si>
  <si>
    <t>상수도과</t>
  </si>
  <si>
    <t>하수도과</t>
  </si>
  <si>
    <t>행정·공업·환경</t>
  </si>
  <si>
    <t>행정·공업·환경·시설</t>
  </si>
  <si>
    <t>환경</t>
  </si>
  <si>
    <t>시설관리</t>
    <phoneticPr fontId="3" type="noConversion"/>
  </si>
  <si>
    <t>행정·사회복지</t>
    <phoneticPr fontId="2" type="noConversion"/>
  </si>
  <si>
    <t>간호</t>
    <phoneticPr fontId="2" type="noConversion"/>
  </si>
  <si>
    <t>행정</t>
    <phoneticPr fontId="2" type="noConversion"/>
  </si>
  <si>
    <t>6급상당</t>
    <phoneticPr fontId="2" type="noConversion"/>
  </si>
  <si>
    <t>7급상당</t>
    <phoneticPr fontId="2" type="noConversion"/>
  </si>
  <si>
    <t>9급상당</t>
    <phoneticPr fontId="2" type="noConversion"/>
  </si>
  <si>
    <t>[별표 1] &lt;개정 2026. 8. 5&gt;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</si>
</sst>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_);[Red]\(0\)"/>
  </numFmts>
  <fonts count="18">
    <font>
      <sz val="11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name val="바탕"/>
      <family val="1"/>
      <charset val="129"/>
    </font>
    <font>
      <b/>
      <sz val="18"/>
      <name val="바탕"/>
      <family val="1"/>
      <charset val="129"/>
    </font>
    <font>
      <sz val="14"/>
      <name val="바탕"/>
      <family val="1"/>
      <charset val="129"/>
    </font>
    <font>
      <b/>
      <sz val="13"/>
      <color theme="1"/>
      <name val="맑은 고딕"/>
      <family val="3"/>
      <charset val="129"/>
      <scheme val="major"/>
    </font>
    <font>
      <sz val="13"/>
      <color theme="1"/>
      <name val="신명조"/>
      <family val="3"/>
      <charset val="129"/>
    </font>
    <font>
      <sz val="13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</font>
    <font>
      <b/>
      <sz val="13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</font>
    <font>
      <b/>
      <sz val="18"/>
      <color theme="1"/>
      <name val="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41" fontId="11" fillId="0" borderId="0">
      <alignment vertical="center"/>
    </xf>
  </cellStyleXfs>
  <cellXfs count="23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0" fontId="12" fillId="3" borderId="6" xfId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2" fillId="3" borderId="4" xfId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2" fillId="3" borderId="9" xfId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8" fillId="2" borderId="2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8" fillId="3" borderId="6" xfId="2" applyNumberFormat="1" applyFont="1" applyFill="1" applyBorder="1" applyAlignment="1">
      <alignment horizontal="center" vertical="center"/>
    </xf>
    <xf numFmtId="0" fontId="10" fillId="3" borderId="9" xfId="1" applyFont="1" applyFill="1" applyBorder="1" applyAlignment="1">
      <alignment horizontal="center" vertical="center"/>
    </xf>
    <xf numFmtId="0" fontId="10" fillId="3" borderId="10" xfId="1" applyFont="1" applyFill="1" applyBorder="1" applyAlignment="1">
      <alignment horizontal="center" vertical="center"/>
    </xf>
    <xf numFmtId="0" fontId="8" fillId="3" borderId="4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3" borderId="0" xfId="0" applyFont="1" applyFill="1">
      <alignment vertical="center"/>
    </xf>
    <xf numFmtId="0" fontId="10" fillId="3" borderId="2" xfId="1" applyFont="1" applyFill="1" applyBorder="1" applyAlignment="1">
      <alignment horizontal="center" vertical="center"/>
    </xf>
    <xf numFmtId="0" fontId="10" fillId="3" borderId="8" xfId="1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8" fillId="3" borderId="9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 wrapText="1" shrinkToFit="1"/>
    </xf>
    <xf numFmtId="0" fontId="8" fillId="3" borderId="7" xfId="0" applyFont="1" applyFill="1" applyBorder="1" applyAlignment="1">
      <alignment horizontal="center" vertical="center"/>
    </xf>
    <xf numFmtId="0" fontId="4" fillId="3" borderId="0" xfId="0" applyFont="1" applyFill="1">
      <alignment vertical="center"/>
    </xf>
    <xf numFmtId="0" fontId="14" fillId="3" borderId="0" xfId="0" applyFont="1" applyFill="1" applyAlignment="1">
      <alignment horizontal="left" vertical="center"/>
    </xf>
    <xf numFmtId="0" fontId="15" fillId="3" borderId="0" xfId="0" applyFont="1" applyFill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horizontal="center" vertical="center"/>
    </xf>
    <xf numFmtId="0" fontId="8" fillId="3" borderId="8" xfId="2" applyNumberFormat="1" applyFont="1" applyFill="1" applyBorder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13" fillId="0" borderId="0" xfId="1" applyFont="1">
      <alignment vertical="center"/>
    </xf>
    <xf numFmtId="0" fontId="17" fillId="0" borderId="0" xfId="1" applyFont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176" fontId="8" fillId="0" borderId="3" xfId="1" applyNumberFormat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176" fontId="8" fillId="0" borderId="4" xfId="1" applyNumberFormat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176" fontId="8" fillId="2" borderId="1" xfId="1" applyNumberFormat="1" applyFont="1" applyFill="1" applyBorder="1" applyAlignment="1">
      <alignment horizontal="center" vertical="center"/>
    </xf>
    <xf numFmtId="0" fontId="8" fillId="2" borderId="19" xfId="1" applyFont="1" applyFill="1" applyBorder="1" applyAlignment="1">
      <alignment horizontal="center" vertical="center"/>
    </xf>
    <xf numFmtId="176" fontId="8" fillId="0" borderId="21" xfId="1" applyNumberFormat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176" fontId="8" fillId="0" borderId="19" xfId="1" applyNumberFormat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/>
    </xf>
    <xf numFmtId="0" fontId="12" fillId="0" borderId="25" xfId="1" applyFont="1" applyBorder="1" applyAlignment="1">
      <alignment horizontal="center" vertical="center" wrapText="1"/>
    </xf>
    <xf numFmtId="176" fontId="8" fillId="0" borderId="26" xfId="1" applyNumberFormat="1" applyFont="1" applyBorder="1" applyAlignment="1">
      <alignment horizontal="center" vertical="center"/>
    </xf>
    <xf numFmtId="0" fontId="12" fillId="0" borderId="27" xfId="1" applyFont="1" applyBorder="1" applyAlignment="1">
      <alignment horizontal="center" vertical="center" wrapText="1"/>
    </xf>
    <xf numFmtId="0" fontId="8" fillId="2" borderId="19" xfId="1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0" fillId="3" borderId="23" xfId="1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10" fillId="3" borderId="26" xfId="1" applyFont="1" applyFill="1" applyBorder="1" applyAlignment="1">
      <alignment horizontal="center" vertical="center"/>
    </xf>
    <xf numFmtId="0" fontId="8" fillId="3" borderId="25" xfId="2" applyNumberFormat="1" applyFont="1" applyFill="1" applyBorder="1" applyAlignment="1">
      <alignment horizontal="center" vertical="center"/>
    </xf>
    <xf numFmtId="0" fontId="10" fillId="3" borderId="25" xfId="1" applyFont="1" applyFill="1" applyBorder="1" applyAlignment="1">
      <alignment horizontal="center" vertical="center"/>
    </xf>
    <xf numFmtId="0" fontId="10" fillId="3" borderId="27" xfId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/>
    </xf>
    <xf numFmtId="0" fontId="12" fillId="3" borderId="23" xfId="1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vertical="center"/>
    </xf>
    <xf numFmtId="0" fontId="8" fillId="3" borderId="22" xfId="0" applyFont="1" applyFill="1" applyBorder="1" applyAlignment="1">
      <alignment vertical="center"/>
    </xf>
    <xf numFmtId="0" fontId="10" fillId="3" borderId="34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vertical="center"/>
    </xf>
    <xf numFmtId="0" fontId="8" fillId="3" borderId="26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8" fillId="2" borderId="40" xfId="1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shrinkToFit="1"/>
    </xf>
    <xf numFmtId="0" fontId="10" fillId="0" borderId="35" xfId="0" applyFont="1" applyBorder="1" applyAlignment="1">
      <alignment horizontal="center" vertical="center" shrinkToFit="1"/>
    </xf>
    <xf numFmtId="0" fontId="10" fillId="0" borderId="24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/>
    </xf>
    <xf numFmtId="0" fontId="8" fillId="2" borderId="21" xfId="1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3" borderId="43" xfId="0" applyFont="1" applyFill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/>
    </xf>
    <xf numFmtId="0" fontId="10" fillId="3" borderId="45" xfId="0" applyFont="1" applyFill="1" applyBorder="1" applyAlignment="1">
      <alignment horizontal="center" vertical="center"/>
    </xf>
    <xf numFmtId="0" fontId="10" fillId="3" borderId="35" xfId="1" applyFont="1" applyFill="1" applyBorder="1" applyAlignment="1">
      <alignment horizontal="center" vertical="center"/>
    </xf>
    <xf numFmtId="0" fontId="10" fillId="3" borderId="36" xfId="1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14" fillId="2" borderId="40" xfId="1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5" fillId="3" borderId="32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10" fillId="3" borderId="46" xfId="1" applyFont="1" applyFill="1" applyBorder="1" applyAlignment="1">
      <alignment horizontal="center" vertical="center"/>
    </xf>
    <xf numFmtId="0" fontId="15" fillId="3" borderId="33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center" vertical="center"/>
    </xf>
    <xf numFmtId="0" fontId="8" fillId="3" borderId="1" xfId="2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2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8" fillId="2" borderId="16" xfId="1" applyFont="1" applyFill="1" applyBorder="1" applyAlignment="1">
      <alignment horizontal="center" vertical="center" wrapText="1"/>
    </xf>
    <xf numFmtId="0" fontId="8" fillId="2" borderId="17" xfId="1" applyFont="1" applyFill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9"/>
  <sheetViews>
    <sheetView tabSelected="1" zoomScaleNormal="100" workbookViewId="0">
      <pane ySplit="5" topLeftCell="A6" activePane="bottomLeft" state="frozen"/>
      <selection pane="bottomLeft" activeCell="A2" sqref="A2:G2"/>
    </sheetView>
  </sheetViews>
  <sheetFormatPr defaultRowHeight="16.5"/>
  <cols>
    <col min="1" max="1" width="9.625" bestFit="1" customWidth="1"/>
    <col min="2" max="2" width="20.75" bestFit="1" customWidth="1"/>
    <col min="3" max="7" width="20.625" customWidth="1"/>
  </cols>
  <sheetData>
    <row r="1" spans="1:7" ht="17.25">
      <c r="A1" s="189" t="s">
        <v>154</v>
      </c>
      <c r="B1" s="189"/>
      <c r="C1" s="1"/>
      <c r="D1" s="1"/>
      <c r="E1" s="1"/>
      <c r="F1" s="2"/>
      <c r="G1" s="2"/>
    </row>
    <row r="2" spans="1:7" ht="22.5">
      <c r="A2" s="190" t="s">
        <v>0</v>
      </c>
      <c r="B2" s="190"/>
      <c r="C2" s="190"/>
      <c r="D2" s="190"/>
      <c r="E2" s="190"/>
      <c r="F2" s="190"/>
      <c r="G2" s="190"/>
    </row>
    <row r="3" spans="1:7" ht="20.25" thickBot="1">
      <c r="A3" s="3" t="s">
        <v>1</v>
      </c>
      <c r="B3" s="4"/>
      <c r="C3" s="4"/>
      <c r="D3" s="4"/>
      <c r="E3" s="4"/>
      <c r="F3" s="4"/>
      <c r="G3" s="4"/>
    </row>
    <row r="4" spans="1:7" ht="39">
      <c r="A4" s="191" t="s">
        <v>2</v>
      </c>
      <c r="B4" s="192"/>
      <c r="C4" s="132" t="s">
        <v>3</v>
      </c>
      <c r="D4" s="133" t="s">
        <v>4</v>
      </c>
      <c r="E4" s="133" t="s">
        <v>5</v>
      </c>
      <c r="F4" s="132" t="s">
        <v>6</v>
      </c>
      <c r="G4" s="134" t="s">
        <v>7</v>
      </c>
    </row>
    <row r="5" spans="1:7" ht="24.95" customHeight="1">
      <c r="A5" s="193" t="s">
        <v>8</v>
      </c>
      <c r="B5" s="194"/>
      <c r="C5" s="7">
        <f>SUM(D5:G5)</f>
        <v>96</v>
      </c>
      <c r="D5" s="7">
        <f>D6+D45</f>
        <v>26</v>
      </c>
      <c r="E5" s="7">
        <f>E6</f>
        <v>18</v>
      </c>
      <c r="F5" s="7">
        <f>F6</f>
        <v>23</v>
      </c>
      <c r="G5" s="118">
        <f>G6</f>
        <v>29</v>
      </c>
    </row>
    <row r="6" spans="1:7" ht="24.95" customHeight="1">
      <c r="A6" s="119" t="s">
        <v>9</v>
      </c>
      <c r="B6" s="55" t="s">
        <v>10</v>
      </c>
      <c r="C6" s="7">
        <f>SUM(D6:G6)</f>
        <v>91</v>
      </c>
      <c r="D6" s="7">
        <f>D7+D10+D20+D32+D40</f>
        <v>21</v>
      </c>
      <c r="E6" s="7">
        <f>E7+E10+E20+E32+E40</f>
        <v>18</v>
      </c>
      <c r="F6" s="7">
        <f>F7+F10+F20+F32+F40</f>
        <v>23</v>
      </c>
      <c r="G6" s="118">
        <f>G7+G10+G20+G32+G40</f>
        <v>29</v>
      </c>
    </row>
    <row r="7" spans="1:7" ht="24.95" customHeight="1">
      <c r="A7" s="122"/>
      <c r="B7" s="11" t="s">
        <v>11</v>
      </c>
      <c r="C7" s="5">
        <f>E7+D7+G7+F7</f>
        <v>4</v>
      </c>
      <c r="D7" s="5">
        <f>D8+D9</f>
        <v>1</v>
      </c>
      <c r="E7" s="5">
        <f t="shared" ref="E7:G7" si="0">E8+E9</f>
        <v>1</v>
      </c>
      <c r="F7" s="5">
        <f t="shared" si="0"/>
        <v>1</v>
      </c>
      <c r="G7" s="121">
        <f t="shared" si="0"/>
        <v>1</v>
      </c>
    </row>
    <row r="8" spans="1:7" ht="24.95" customHeight="1">
      <c r="A8" s="122"/>
      <c r="B8" s="12" t="s">
        <v>12</v>
      </c>
      <c r="C8" s="7">
        <f>E8+D8+G8+F8</f>
        <v>3</v>
      </c>
      <c r="D8" s="13">
        <v>1</v>
      </c>
      <c r="E8" s="13">
        <v>1</v>
      </c>
      <c r="F8" s="13">
        <v>1</v>
      </c>
      <c r="G8" s="123">
        <v>0</v>
      </c>
    </row>
    <row r="9" spans="1:7" ht="24.95" customHeight="1">
      <c r="A9" s="122"/>
      <c r="B9" s="14" t="s">
        <v>13</v>
      </c>
      <c r="C9" s="7">
        <f>E9+D9+G9+F9</f>
        <v>1</v>
      </c>
      <c r="D9" s="13">
        <v>0</v>
      </c>
      <c r="E9" s="13">
        <v>0</v>
      </c>
      <c r="F9" s="13">
        <v>0</v>
      </c>
      <c r="G9" s="123">
        <v>1</v>
      </c>
    </row>
    <row r="10" spans="1:7" ht="24.95" customHeight="1">
      <c r="A10" s="122"/>
      <c r="B10" s="15" t="s">
        <v>14</v>
      </c>
      <c r="C10" s="5">
        <f>SUM(D10:G10)</f>
        <v>23</v>
      </c>
      <c r="D10" s="5">
        <f>SUM(D11:D18)</f>
        <v>5</v>
      </c>
      <c r="E10" s="5">
        <f t="shared" ref="E10:G10" si="1">SUM(E11:E18)</f>
        <v>5</v>
      </c>
      <c r="F10" s="5">
        <f t="shared" si="1"/>
        <v>6</v>
      </c>
      <c r="G10" s="121">
        <f t="shared" si="1"/>
        <v>7</v>
      </c>
    </row>
    <row r="11" spans="1:7" ht="24.95" customHeight="1">
      <c r="A11" s="122"/>
      <c r="B11" s="16" t="s">
        <v>12</v>
      </c>
      <c r="C11" s="17">
        <f>D11+E11+F11+G11</f>
        <v>8</v>
      </c>
      <c r="D11" s="18">
        <v>2</v>
      </c>
      <c r="E11" s="19">
        <v>3</v>
      </c>
      <c r="F11" s="19">
        <v>3</v>
      </c>
      <c r="G11" s="125">
        <v>0</v>
      </c>
    </row>
    <row r="12" spans="1:7" ht="24.95" customHeight="1">
      <c r="A12" s="122"/>
      <c r="B12" s="20" t="s">
        <v>15</v>
      </c>
      <c r="C12" s="21">
        <f>SUM(D12:G12)</f>
        <v>2</v>
      </c>
      <c r="D12" s="18">
        <v>0</v>
      </c>
      <c r="E12" s="19">
        <v>0</v>
      </c>
      <c r="F12" s="19">
        <v>0</v>
      </c>
      <c r="G12" s="125">
        <v>2</v>
      </c>
    </row>
    <row r="13" spans="1:7" ht="24.95" customHeight="1">
      <c r="A13" s="122"/>
      <c r="B13" s="20" t="s">
        <v>16</v>
      </c>
      <c r="C13" s="21">
        <f t="shared" ref="C13:C17" si="2">SUM(D13:G13)</f>
        <v>1</v>
      </c>
      <c r="D13" s="22">
        <v>0</v>
      </c>
      <c r="E13" s="20">
        <v>0</v>
      </c>
      <c r="F13" s="20">
        <v>1</v>
      </c>
      <c r="G13" s="135">
        <v>0</v>
      </c>
    </row>
    <row r="14" spans="1:7" ht="24.95" customHeight="1">
      <c r="A14" s="122"/>
      <c r="B14" s="20" t="s">
        <v>17</v>
      </c>
      <c r="C14" s="21">
        <f t="shared" si="2"/>
        <v>3</v>
      </c>
      <c r="D14" s="22">
        <v>1</v>
      </c>
      <c r="E14" s="20">
        <v>0</v>
      </c>
      <c r="F14" s="20">
        <v>0</v>
      </c>
      <c r="G14" s="135">
        <v>2</v>
      </c>
    </row>
    <row r="15" spans="1:7" ht="24.95" customHeight="1">
      <c r="A15" s="122"/>
      <c r="B15" s="20" t="s">
        <v>18</v>
      </c>
      <c r="C15" s="21">
        <f t="shared" si="2"/>
        <v>1</v>
      </c>
      <c r="D15" s="22">
        <v>1</v>
      </c>
      <c r="E15" s="20">
        <v>0</v>
      </c>
      <c r="F15" s="20">
        <v>0</v>
      </c>
      <c r="G15" s="135">
        <v>0</v>
      </c>
    </row>
    <row r="16" spans="1:7" ht="24.95" customHeight="1">
      <c r="A16" s="122"/>
      <c r="B16" s="20" t="s">
        <v>19</v>
      </c>
      <c r="C16" s="21">
        <f t="shared" si="2"/>
        <v>4</v>
      </c>
      <c r="D16" s="20">
        <v>0</v>
      </c>
      <c r="E16" s="20">
        <v>2</v>
      </c>
      <c r="F16" s="20">
        <v>2</v>
      </c>
      <c r="G16" s="135">
        <v>0</v>
      </c>
    </row>
    <row r="17" spans="1:7" ht="24.95" customHeight="1">
      <c r="A17" s="122"/>
      <c r="B17" s="25" t="s">
        <v>20</v>
      </c>
      <c r="C17" s="21">
        <f t="shared" si="2"/>
        <v>3</v>
      </c>
      <c r="D17" s="22">
        <v>0</v>
      </c>
      <c r="E17" s="20">
        <v>0</v>
      </c>
      <c r="F17" s="20">
        <v>0</v>
      </c>
      <c r="G17" s="135">
        <v>3</v>
      </c>
    </row>
    <row r="18" spans="1:7" ht="24.95" customHeight="1">
      <c r="A18" s="122"/>
      <c r="B18" s="184" t="s">
        <v>21</v>
      </c>
      <c r="C18" s="7">
        <f t="shared" ref="C18:C49" si="3">E18+D18+G18</f>
        <v>1</v>
      </c>
      <c r="D18" s="7">
        <v>1</v>
      </c>
      <c r="E18" s="7">
        <v>0</v>
      </c>
      <c r="F18" s="7">
        <v>0</v>
      </c>
      <c r="G18" s="118">
        <v>0</v>
      </c>
    </row>
    <row r="19" spans="1:7" ht="24.95" customHeight="1">
      <c r="A19" s="122"/>
      <c r="B19" s="12" t="s">
        <v>22</v>
      </c>
      <c r="C19" s="7">
        <f t="shared" si="3"/>
        <v>1</v>
      </c>
      <c r="D19" s="13">
        <v>1</v>
      </c>
      <c r="E19" s="13">
        <v>0</v>
      </c>
      <c r="F19" s="13">
        <v>0</v>
      </c>
      <c r="G19" s="123">
        <v>0</v>
      </c>
    </row>
    <row r="20" spans="1:7" ht="24.95" customHeight="1">
      <c r="A20" s="122"/>
      <c r="B20" s="15" t="s">
        <v>23</v>
      </c>
      <c r="C20" s="5">
        <f>E20+D20+G20+F20</f>
        <v>40</v>
      </c>
      <c r="D20" s="5">
        <f>SUM(D21:D31)</f>
        <v>8</v>
      </c>
      <c r="E20" s="5">
        <f>SUM(E21:E31)</f>
        <v>7</v>
      </c>
      <c r="F20" s="5">
        <f>SUM(F21:F31)</f>
        <v>15</v>
      </c>
      <c r="G20" s="121">
        <f>SUM(G21:G31)</f>
        <v>10</v>
      </c>
    </row>
    <row r="21" spans="1:7" ht="24.95" customHeight="1">
      <c r="A21" s="122"/>
      <c r="B21" s="16" t="s">
        <v>12</v>
      </c>
      <c r="C21" s="17">
        <f>SUM(D21:G21)</f>
        <v>14</v>
      </c>
      <c r="D21" s="22">
        <v>5</v>
      </c>
      <c r="E21" s="20">
        <v>3</v>
      </c>
      <c r="F21" s="20">
        <v>6</v>
      </c>
      <c r="G21" s="135">
        <v>0</v>
      </c>
    </row>
    <row r="22" spans="1:7" ht="24.95" customHeight="1">
      <c r="A22" s="122"/>
      <c r="B22" s="20" t="s">
        <v>24</v>
      </c>
      <c r="C22" s="21">
        <f>SUM(D22:G22)</f>
        <v>1</v>
      </c>
      <c r="D22" s="22">
        <v>0</v>
      </c>
      <c r="E22" s="20">
        <v>0</v>
      </c>
      <c r="F22" s="20">
        <v>1</v>
      </c>
      <c r="G22" s="135">
        <v>0</v>
      </c>
    </row>
    <row r="23" spans="1:7" ht="24.95" customHeight="1">
      <c r="A23" s="122"/>
      <c r="B23" s="20" t="s">
        <v>25</v>
      </c>
      <c r="C23" s="21">
        <f t="shared" ref="C23:C31" si="4">SUM(D23:G23)</f>
        <v>4</v>
      </c>
      <c r="D23" s="22">
        <v>1</v>
      </c>
      <c r="E23" s="20">
        <v>0</v>
      </c>
      <c r="F23" s="20">
        <v>0</v>
      </c>
      <c r="G23" s="135">
        <v>3</v>
      </c>
    </row>
    <row r="24" spans="1:7" ht="24.95" customHeight="1">
      <c r="A24" s="122"/>
      <c r="B24" s="20" t="s">
        <v>26</v>
      </c>
      <c r="C24" s="21">
        <f t="shared" si="4"/>
        <v>4</v>
      </c>
      <c r="D24" s="22">
        <v>0</v>
      </c>
      <c r="E24" s="20">
        <v>1</v>
      </c>
      <c r="F24" s="20">
        <v>3</v>
      </c>
      <c r="G24" s="135">
        <v>0</v>
      </c>
    </row>
    <row r="25" spans="1:7" ht="24.95" customHeight="1">
      <c r="A25" s="122"/>
      <c r="B25" s="20" t="s">
        <v>37</v>
      </c>
      <c r="C25" s="21">
        <f t="shared" si="4"/>
        <v>1</v>
      </c>
      <c r="D25" s="22">
        <v>0</v>
      </c>
      <c r="E25" s="20">
        <v>0</v>
      </c>
      <c r="F25" s="20">
        <v>0</v>
      </c>
      <c r="G25" s="135">
        <v>1</v>
      </c>
    </row>
    <row r="26" spans="1:7" ht="24.95" customHeight="1">
      <c r="A26" s="122"/>
      <c r="B26" s="20" t="s">
        <v>39</v>
      </c>
      <c r="C26" s="21">
        <f t="shared" si="4"/>
        <v>2</v>
      </c>
      <c r="D26" s="22">
        <v>0</v>
      </c>
      <c r="E26" s="20">
        <v>0</v>
      </c>
      <c r="F26" s="20">
        <v>0</v>
      </c>
      <c r="G26" s="135">
        <v>2</v>
      </c>
    </row>
    <row r="27" spans="1:7" ht="24.95" customHeight="1">
      <c r="A27" s="122"/>
      <c r="B27" s="20" t="s">
        <v>27</v>
      </c>
      <c r="C27" s="21">
        <f t="shared" si="4"/>
        <v>2</v>
      </c>
      <c r="D27" s="22">
        <v>1</v>
      </c>
      <c r="E27" s="20">
        <v>0</v>
      </c>
      <c r="F27" s="20">
        <v>1</v>
      </c>
      <c r="G27" s="135">
        <v>0</v>
      </c>
    </row>
    <row r="28" spans="1:7" ht="24.95" customHeight="1">
      <c r="A28" s="122"/>
      <c r="B28" s="20" t="s">
        <v>28</v>
      </c>
      <c r="C28" s="21">
        <f t="shared" si="4"/>
        <v>1</v>
      </c>
      <c r="D28" s="22">
        <v>0</v>
      </c>
      <c r="E28" s="20">
        <v>0</v>
      </c>
      <c r="F28" s="20">
        <v>1</v>
      </c>
      <c r="G28" s="135">
        <v>0</v>
      </c>
    </row>
    <row r="29" spans="1:7" ht="24.95" customHeight="1">
      <c r="A29" s="122"/>
      <c r="B29" s="20" t="s">
        <v>19</v>
      </c>
      <c r="C29" s="21">
        <f t="shared" si="4"/>
        <v>4</v>
      </c>
      <c r="D29" s="22">
        <v>0</v>
      </c>
      <c r="E29" s="20">
        <v>2</v>
      </c>
      <c r="F29" s="20">
        <v>2</v>
      </c>
      <c r="G29" s="135">
        <v>0</v>
      </c>
    </row>
    <row r="30" spans="1:7" ht="24.95" customHeight="1">
      <c r="A30" s="120"/>
      <c r="B30" s="20" t="s">
        <v>29</v>
      </c>
      <c r="C30" s="21">
        <f t="shared" si="4"/>
        <v>5</v>
      </c>
      <c r="D30" s="22">
        <v>1</v>
      </c>
      <c r="E30" s="20">
        <v>0</v>
      </c>
      <c r="F30" s="20">
        <v>0</v>
      </c>
      <c r="G30" s="135">
        <v>4</v>
      </c>
    </row>
    <row r="31" spans="1:7" ht="24.95" customHeight="1">
      <c r="A31" s="122"/>
      <c r="B31" s="25" t="s">
        <v>30</v>
      </c>
      <c r="C31" s="21">
        <f t="shared" si="4"/>
        <v>2</v>
      </c>
      <c r="D31" s="22">
        <v>0</v>
      </c>
      <c r="E31" s="20">
        <v>1</v>
      </c>
      <c r="F31" s="20">
        <v>1</v>
      </c>
      <c r="G31" s="135">
        <v>0</v>
      </c>
    </row>
    <row r="32" spans="1:7" ht="24.95" customHeight="1">
      <c r="A32" s="122"/>
      <c r="B32" s="27" t="s">
        <v>31</v>
      </c>
      <c r="C32" s="5">
        <f>E32+D32+G32+F32</f>
        <v>18</v>
      </c>
      <c r="D32" s="5">
        <f>SUM(D33:D39)</f>
        <v>5</v>
      </c>
      <c r="E32" s="5">
        <f>SUM(E33:E39)</f>
        <v>4</v>
      </c>
      <c r="F32" s="5">
        <f t="shared" ref="F32:G32" si="5">SUM(F33:F39)</f>
        <v>1</v>
      </c>
      <c r="G32" s="121">
        <f t="shared" si="5"/>
        <v>8</v>
      </c>
    </row>
    <row r="33" spans="1:7" ht="24.95" customHeight="1">
      <c r="A33" s="122"/>
      <c r="B33" s="16" t="s">
        <v>12</v>
      </c>
      <c r="C33" s="17">
        <f>E33+D33+G33+F33</f>
        <v>10</v>
      </c>
      <c r="D33" s="22">
        <v>4</v>
      </c>
      <c r="E33" s="20">
        <v>3</v>
      </c>
      <c r="F33" s="20">
        <v>0</v>
      </c>
      <c r="G33" s="135">
        <v>3</v>
      </c>
    </row>
    <row r="34" spans="1:7" ht="24.95" customHeight="1">
      <c r="A34" s="122"/>
      <c r="B34" s="20" t="s">
        <v>40</v>
      </c>
      <c r="C34" s="21">
        <f t="shared" ref="C34:C36" si="6">E34+D34+G34+F34</f>
        <v>0</v>
      </c>
      <c r="D34" s="22">
        <v>0</v>
      </c>
      <c r="E34" s="20">
        <v>0</v>
      </c>
      <c r="F34" s="20">
        <v>0</v>
      </c>
      <c r="G34" s="135">
        <v>0</v>
      </c>
    </row>
    <row r="35" spans="1:7" ht="24.95" customHeight="1">
      <c r="A35" s="122"/>
      <c r="B35" s="20" t="s">
        <v>37</v>
      </c>
      <c r="C35" s="21">
        <f t="shared" si="6"/>
        <v>0</v>
      </c>
      <c r="D35" s="22">
        <v>0</v>
      </c>
      <c r="E35" s="20">
        <v>0</v>
      </c>
      <c r="F35" s="20">
        <v>0</v>
      </c>
      <c r="G35" s="135">
        <v>0</v>
      </c>
    </row>
    <row r="36" spans="1:7" ht="24.95" customHeight="1">
      <c r="A36" s="122"/>
      <c r="B36" s="20" t="s">
        <v>39</v>
      </c>
      <c r="C36" s="21">
        <f t="shared" si="6"/>
        <v>2</v>
      </c>
      <c r="D36" s="22">
        <v>0</v>
      </c>
      <c r="E36" s="20">
        <v>0</v>
      </c>
      <c r="F36" s="20">
        <v>0</v>
      </c>
      <c r="G36" s="135">
        <v>2</v>
      </c>
    </row>
    <row r="37" spans="1:7" ht="24.95" customHeight="1">
      <c r="A37" s="122"/>
      <c r="B37" s="20" t="s">
        <v>16</v>
      </c>
      <c r="C37" s="21">
        <f>E37+D37+G37+F37</f>
        <v>1</v>
      </c>
      <c r="D37" s="22">
        <v>0</v>
      </c>
      <c r="E37" s="20">
        <v>0</v>
      </c>
      <c r="F37" s="20">
        <v>1</v>
      </c>
      <c r="G37" s="135">
        <v>0</v>
      </c>
    </row>
    <row r="38" spans="1:7" ht="24.95" customHeight="1">
      <c r="A38" s="120"/>
      <c r="B38" s="20" t="s">
        <v>19</v>
      </c>
      <c r="C38" s="21">
        <f t="shared" ref="C38:C39" si="7">E38+D38+G38+F38</f>
        <v>1</v>
      </c>
      <c r="D38" s="22">
        <v>0</v>
      </c>
      <c r="E38" s="20">
        <v>1</v>
      </c>
      <c r="F38" s="20">
        <v>0</v>
      </c>
      <c r="G38" s="135">
        <v>0</v>
      </c>
    </row>
    <row r="39" spans="1:7" ht="24.95" customHeight="1">
      <c r="A39" s="136"/>
      <c r="B39" s="25" t="s">
        <v>29</v>
      </c>
      <c r="C39" s="21">
        <f t="shared" si="7"/>
        <v>4</v>
      </c>
      <c r="D39" s="22">
        <v>1</v>
      </c>
      <c r="E39" s="20">
        <v>0</v>
      </c>
      <c r="F39" s="20">
        <v>0</v>
      </c>
      <c r="G39" s="135">
        <v>3</v>
      </c>
    </row>
    <row r="40" spans="1:7" ht="24.95" customHeight="1">
      <c r="A40" s="136"/>
      <c r="B40" s="27" t="s">
        <v>32</v>
      </c>
      <c r="C40" s="5">
        <f>E40+D40+G40+F40</f>
        <v>6</v>
      </c>
      <c r="D40" s="5">
        <f>SUM(D41:D44)</f>
        <v>2</v>
      </c>
      <c r="E40" s="5">
        <f>SUM(E41:E44)</f>
        <v>1</v>
      </c>
      <c r="F40" s="5">
        <f t="shared" ref="F40:G40" si="8">SUM(F41:F44)</f>
        <v>0</v>
      </c>
      <c r="G40" s="121">
        <f t="shared" si="8"/>
        <v>3</v>
      </c>
    </row>
    <row r="41" spans="1:7" ht="24.95" customHeight="1">
      <c r="A41" s="136"/>
      <c r="B41" s="16" t="s">
        <v>12</v>
      </c>
      <c r="C41" s="17">
        <f>E41+D41+G41+F41</f>
        <v>2</v>
      </c>
      <c r="D41" s="22">
        <v>2</v>
      </c>
      <c r="E41" s="20">
        <v>0</v>
      </c>
      <c r="F41" s="20">
        <v>0</v>
      </c>
      <c r="G41" s="135">
        <v>0</v>
      </c>
    </row>
    <row r="42" spans="1:7" ht="24.95" customHeight="1">
      <c r="A42" s="136"/>
      <c r="B42" s="20" t="s">
        <v>40</v>
      </c>
      <c r="C42" s="31">
        <f>SUM(D42:G42)</f>
        <v>2</v>
      </c>
      <c r="D42" s="22">
        <v>0</v>
      </c>
      <c r="E42" s="20">
        <v>0</v>
      </c>
      <c r="F42" s="20">
        <v>0</v>
      </c>
      <c r="G42" s="135">
        <v>2</v>
      </c>
    </row>
    <row r="43" spans="1:7" ht="24.95" customHeight="1">
      <c r="A43" s="136"/>
      <c r="B43" s="20" t="s">
        <v>39</v>
      </c>
      <c r="C43" s="31">
        <f t="shared" ref="C43:C44" si="9">SUM(D43:G43)</f>
        <v>1</v>
      </c>
      <c r="D43" s="22">
        <v>0</v>
      </c>
      <c r="E43" s="20">
        <v>0</v>
      </c>
      <c r="F43" s="20">
        <v>0</v>
      </c>
      <c r="G43" s="135">
        <v>1</v>
      </c>
    </row>
    <row r="44" spans="1:7" ht="24.95" customHeight="1">
      <c r="A44" s="122"/>
      <c r="B44" s="20" t="s">
        <v>19</v>
      </c>
      <c r="C44" s="31">
        <f t="shared" si="9"/>
        <v>1</v>
      </c>
      <c r="D44" s="22">
        <v>0</v>
      </c>
      <c r="E44" s="20">
        <v>1</v>
      </c>
      <c r="F44" s="20">
        <v>0</v>
      </c>
      <c r="G44" s="135">
        <v>0</v>
      </c>
    </row>
    <row r="45" spans="1:7" ht="24.95" customHeight="1">
      <c r="A45" s="119" t="s">
        <v>33</v>
      </c>
      <c r="B45" s="55" t="s">
        <v>34</v>
      </c>
      <c r="C45" s="7">
        <f t="shared" si="3"/>
        <v>5</v>
      </c>
      <c r="D45" s="7">
        <f>SUM(D46:D49)</f>
        <v>5</v>
      </c>
      <c r="E45" s="7">
        <f>SUM(E46:E49)</f>
        <v>0</v>
      </c>
      <c r="F45" s="7">
        <f t="shared" ref="F45:G45" si="10">SUM(F46:F49)</f>
        <v>0</v>
      </c>
      <c r="G45" s="118">
        <f t="shared" si="10"/>
        <v>0</v>
      </c>
    </row>
    <row r="46" spans="1:7" ht="24.95" customHeight="1">
      <c r="A46" s="137"/>
      <c r="B46" s="17" t="s">
        <v>35</v>
      </c>
      <c r="C46" s="8">
        <f t="shared" si="3"/>
        <v>2</v>
      </c>
      <c r="D46" s="28">
        <v>2</v>
      </c>
      <c r="E46" s="28">
        <v>0</v>
      </c>
      <c r="F46" s="28">
        <v>0</v>
      </c>
      <c r="G46" s="138">
        <v>0</v>
      </c>
    </row>
    <row r="47" spans="1:7" ht="24.95" customHeight="1">
      <c r="A47" s="137"/>
      <c r="B47" s="21" t="s">
        <v>151</v>
      </c>
      <c r="C47" s="26">
        <v>1</v>
      </c>
      <c r="D47" s="10">
        <v>1</v>
      </c>
      <c r="E47" s="10">
        <v>0</v>
      </c>
      <c r="F47" s="10">
        <v>0</v>
      </c>
      <c r="G47" s="139">
        <v>0</v>
      </c>
    </row>
    <row r="48" spans="1:7" ht="19.5">
      <c r="A48" s="137"/>
      <c r="B48" s="21" t="s">
        <v>152</v>
      </c>
      <c r="C48" s="26">
        <v>1</v>
      </c>
      <c r="D48" s="10">
        <v>1</v>
      </c>
      <c r="E48" s="10">
        <v>0</v>
      </c>
      <c r="F48" s="10">
        <v>0</v>
      </c>
      <c r="G48" s="139">
        <v>0</v>
      </c>
    </row>
    <row r="49" spans="1:7" ht="20.25" thickBot="1">
      <c r="A49" s="140"/>
      <c r="B49" s="170" t="s">
        <v>153</v>
      </c>
      <c r="C49" s="141">
        <f t="shared" si="3"/>
        <v>1</v>
      </c>
      <c r="D49" s="142">
        <v>1</v>
      </c>
      <c r="E49" s="142">
        <v>0</v>
      </c>
      <c r="F49" s="142">
        <v>0</v>
      </c>
      <c r="G49" s="143">
        <v>0</v>
      </c>
    </row>
  </sheetData>
  <mergeCells count="4">
    <mergeCell ref="A1:B1"/>
    <mergeCell ref="A2:G2"/>
    <mergeCell ref="A4:B4"/>
    <mergeCell ref="A5:B5"/>
  </mergeCells>
  <phoneticPr fontId="2" type="noConversion"/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0"/>
  <sheetViews>
    <sheetView zoomScaleNormal="100" workbookViewId="0">
      <pane ySplit="5" topLeftCell="A6" activePane="bottomLeft" state="frozen"/>
      <selection activeCell="M17" sqref="M17"/>
      <selection pane="bottomLeft" activeCell="G11" sqref="G11"/>
    </sheetView>
  </sheetViews>
  <sheetFormatPr defaultRowHeight="16.5"/>
  <cols>
    <col min="2" max="8" width="20.62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 ht="20.25" thickBot="1">
      <c r="A2" s="3" t="s">
        <v>41</v>
      </c>
      <c r="B2" s="33"/>
      <c r="C2" s="33"/>
      <c r="D2" s="33"/>
      <c r="E2" s="33"/>
      <c r="F2" s="33"/>
      <c r="G2" s="33"/>
      <c r="H2" s="33"/>
    </row>
    <row r="3" spans="1:8" ht="19.5">
      <c r="A3" s="195" t="s">
        <v>2</v>
      </c>
      <c r="B3" s="196"/>
      <c r="C3" s="199" t="s">
        <v>42</v>
      </c>
      <c r="D3" s="200"/>
      <c r="E3" s="200"/>
      <c r="F3" s="200"/>
      <c r="G3" s="200"/>
      <c r="H3" s="201"/>
    </row>
    <row r="4" spans="1:8" ht="39">
      <c r="A4" s="197"/>
      <c r="B4" s="198"/>
      <c r="C4" s="5" t="s">
        <v>3</v>
      </c>
      <c r="D4" s="43" t="s">
        <v>43</v>
      </c>
      <c r="E4" s="44" t="s">
        <v>44</v>
      </c>
      <c r="F4" s="44" t="s">
        <v>45</v>
      </c>
      <c r="G4" s="43" t="s">
        <v>46</v>
      </c>
      <c r="H4" s="144" t="s">
        <v>47</v>
      </c>
    </row>
    <row r="5" spans="1:8" ht="24.95" customHeight="1">
      <c r="A5" s="202" t="s">
        <v>8</v>
      </c>
      <c r="B5" s="203"/>
      <c r="C5" s="34">
        <f>C6</f>
        <v>132</v>
      </c>
      <c r="D5" s="34">
        <f t="shared" ref="D5:H5" si="0">D6</f>
        <v>27</v>
      </c>
      <c r="E5" s="34">
        <f t="shared" si="0"/>
        <v>36</v>
      </c>
      <c r="F5" s="34">
        <f t="shared" si="0"/>
        <v>20</v>
      </c>
      <c r="G5" s="34">
        <f t="shared" si="0"/>
        <v>25</v>
      </c>
      <c r="H5" s="145">
        <f t="shared" si="0"/>
        <v>24</v>
      </c>
    </row>
    <row r="6" spans="1:8" ht="24.95" customHeight="1">
      <c r="A6" s="146" t="s">
        <v>9</v>
      </c>
      <c r="B6" s="46" t="s">
        <v>10</v>
      </c>
      <c r="C6" s="7">
        <f t="shared" ref="C6:H6" si="1">C7+C9+C13+C22+C34+C43</f>
        <v>132</v>
      </c>
      <c r="D6" s="7">
        <f t="shared" si="1"/>
        <v>27</v>
      </c>
      <c r="E6" s="7">
        <f t="shared" si="1"/>
        <v>36</v>
      </c>
      <c r="F6" s="7">
        <f t="shared" si="1"/>
        <v>20</v>
      </c>
      <c r="G6" s="7">
        <f t="shared" si="1"/>
        <v>25</v>
      </c>
      <c r="H6" s="118">
        <f t="shared" si="1"/>
        <v>24</v>
      </c>
    </row>
    <row r="7" spans="1:8" ht="24.95" customHeight="1">
      <c r="A7" s="147"/>
      <c r="B7" s="47" t="s">
        <v>48</v>
      </c>
      <c r="C7" s="5">
        <f t="shared" ref="C7:C50" si="2">SUM(D7:H7)</f>
        <v>1</v>
      </c>
      <c r="D7" s="5">
        <f>SUM(D8:D8)</f>
        <v>1</v>
      </c>
      <c r="E7" s="5">
        <f t="shared" ref="E7:H7" si="3">SUM(E8:E8)</f>
        <v>0</v>
      </c>
      <c r="F7" s="5">
        <f t="shared" si="3"/>
        <v>0</v>
      </c>
      <c r="G7" s="5">
        <f t="shared" si="3"/>
        <v>0</v>
      </c>
      <c r="H7" s="121">
        <f t="shared" si="3"/>
        <v>0</v>
      </c>
    </row>
    <row r="8" spans="1:8" ht="24.95" customHeight="1">
      <c r="A8" s="148"/>
      <c r="B8" s="39" t="s">
        <v>12</v>
      </c>
      <c r="C8" s="34">
        <f t="shared" si="2"/>
        <v>1</v>
      </c>
      <c r="D8" s="40">
        <v>1</v>
      </c>
      <c r="E8" s="40">
        <v>0</v>
      </c>
      <c r="F8" s="40">
        <v>0</v>
      </c>
      <c r="G8" s="40">
        <v>0</v>
      </c>
      <c r="H8" s="149">
        <v>0</v>
      </c>
    </row>
    <row r="9" spans="1:8" ht="24.95" customHeight="1">
      <c r="A9" s="147"/>
      <c r="B9" s="45" t="s">
        <v>11</v>
      </c>
      <c r="C9" s="48">
        <f t="shared" si="2"/>
        <v>5</v>
      </c>
      <c r="D9" s="5">
        <f t="shared" ref="D9:H9" si="4">SUM(D10:D12)</f>
        <v>1</v>
      </c>
      <c r="E9" s="5">
        <f t="shared" si="4"/>
        <v>1</v>
      </c>
      <c r="F9" s="5">
        <f t="shared" si="4"/>
        <v>1</v>
      </c>
      <c r="G9" s="5">
        <f t="shared" si="4"/>
        <v>1</v>
      </c>
      <c r="H9" s="121">
        <f t="shared" si="4"/>
        <v>1</v>
      </c>
    </row>
    <row r="10" spans="1:8" ht="24.95" customHeight="1">
      <c r="A10" s="147"/>
      <c r="B10" s="150" t="s">
        <v>12</v>
      </c>
      <c r="C10" s="35">
        <f t="shared" si="2"/>
        <v>5</v>
      </c>
      <c r="D10" s="41">
        <v>1</v>
      </c>
      <c r="E10" s="38">
        <v>1</v>
      </c>
      <c r="F10" s="38">
        <v>1</v>
      </c>
      <c r="G10" s="38">
        <v>1</v>
      </c>
      <c r="H10" s="151">
        <v>1</v>
      </c>
    </row>
    <row r="11" spans="1:8" ht="24.95" customHeight="1">
      <c r="A11" s="147"/>
      <c r="B11" s="150" t="s">
        <v>18</v>
      </c>
      <c r="C11" s="37">
        <f t="shared" si="2"/>
        <v>0</v>
      </c>
      <c r="D11" s="41">
        <v>0</v>
      </c>
      <c r="E11" s="38">
        <v>0</v>
      </c>
      <c r="F11" s="38">
        <v>0</v>
      </c>
      <c r="G11" s="38">
        <v>0</v>
      </c>
      <c r="H11" s="151">
        <v>0</v>
      </c>
    </row>
    <row r="12" spans="1:8" ht="24.95" customHeight="1">
      <c r="A12" s="147"/>
      <c r="B12" s="152" t="s">
        <v>49</v>
      </c>
      <c r="C12" s="42">
        <f t="shared" si="2"/>
        <v>0</v>
      </c>
      <c r="D12" s="41">
        <v>0</v>
      </c>
      <c r="E12" s="38">
        <v>0</v>
      </c>
      <c r="F12" s="38">
        <v>0</v>
      </c>
      <c r="G12" s="38">
        <v>0</v>
      </c>
      <c r="H12" s="151">
        <v>0</v>
      </c>
    </row>
    <row r="13" spans="1:8" ht="24.95" customHeight="1">
      <c r="A13" s="147"/>
      <c r="B13" s="45" t="s">
        <v>14</v>
      </c>
      <c r="C13" s="49">
        <f t="shared" si="2"/>
        <v>30</v>
      </c>
      <c r="D13" s="5">
        <f t="shared" ref="D13:H13" si="5">SUM(D14:D21)</f>
        <v>6</v>
      </c>
      <c r="E13" s="5">
        <f t="shared" si="5"/>
        <v>8</v>
      </c>
      <c r="F13" s="5">
        <f t="shared" si="5"/>
        <v>5</v>
      </c>
      <c r="G13" s="5">
        <f t="shared" si="5"/>
        <v>5</v>
      </c>
      <c r="H13" s="121">
        <f t="shared" si="5"/>
        <v>6</v>
      </c>
    </row>
    <row r="14" spans="1:8" ht="24.95" customHeight="1">
      <c r="A14" s="148"/>
      <c r="B14" s="150" t="s">
        <v>12</v>
      </c>
      <c r="C14" s="35">
        <f t="shared" si="2"/>
        <v>8</v>
      </c>
      <c r="D14" s="41">
        <v>4</v>
      </c>
      <c r="E14" s="38">
        <v>4</v>
      </c>
      <c r="F14" s="38">
        <v>0</v>
      </c>
      <c r="G14" s="38">
        <v>0</v>
      </c>
      <c r="H14" s="151">
        <v>0</v>
      </c>
    </row>
    <row r="15" spans="1:8" ht="24.95" customHeight="1">
      <c r="A15" s="148"/>
      <c r="B15" s="150" t="s">
        <v>24</v>
      </c>
      <c r="C15" s="37">
        <f t="shared" si="2"/>
        <v>10</v>
      </c>
      <c r="D15" s="41">
        <v>0</v>
      </c>
      <c r="E15" s="38">
        <v>0</v>
      </c>
      <c r="F15" s="38">
        <v>3</v>
      </c>
      <c r="G15" s="38">
        <v>3</v>
      </c>
      <c r="H15" s="151">
        <v>4</v>
      </c>
    </row>
    <row r="16" spans="1:8" ht="24.95" customHeight="1">
      <c r="A16" s="148"/>
      <c r="B16" s="150" t="s">
        <v>16</v>
      </c>
      <c r="C16" s="37">
        <f t="shared" si="2"/>
        <v>6</v>
      </c>
      <c r="D16" s="41">
        <v>0</v>
      </c>
      <c r="E16" s="38">
        <v>0</v>
      </c>
      <c r="F16" s="38">
        <v>2</v>
      </c>
      <c r="G16" s="38">
        <v>2</v>
      </c>
      <c r="H16" s="151">
        <v>2</v>
      </c>
    </row>
    <row r="17" spans="1:8" ht="24.95" customHeight="1">
      <c r="A17" s="148"/>
      <c r="B17" s="152" t="s">
        <v>18</v>
      </c>
      <c r="C17" s="37">
        <f t="shared" si="2"/>
        <v>0</v>
      </c>
      <c r="D17" s="41">
        <v>0</v>
      </c>
      <c r="E17" s="38">
        <v>0</v>
      </c>
      <c r="F17" s="38">
        <v>0</v>
      </c>
      <c r="G17" s="38">
        <v>0</v>
      </c>
      <c r="H17" s="151">
        <v>0</v>
      </c>
    </row>
    <row r="18" spans="1:8" ht="24.95" customHeight="1">
      <c r="A18" s="148"/>
      <c r="B18" s="152" t="s">
        <v>19</v>
      </c>
      <c r="C18" s="37">
        <f t="shared" si="2"/>
        <v>3</v>
      </c>
      <c r="D18" s="41">
        <v>2</v>
      </c>
      <c r="E18" s="38">
        <v>1</v>
      </c>
      <c r="F18" s="38">
        <v>0</v>
      </c>
      <c r="G18" s="38">
        <v>0</v>
      </c>
      <c r="H18" s="151">
        <v>0</v>
      </c>
    </row>
    <row r="19" spans="1:8" ht="24.95" customHeight="1">
      <c r="A19" s="148"/>
      <c r="B19" s="152" t="s">
        <v>50</v>
      </c>
      <c r="C19" s="37">
        <f t="shared" si="2"/>
        <v>0</v>
      </c>
      <c r="D19" s="41">
        <v>0</v>
      </c>
      <c r="E19" s="38">
        <v>0</v>
      </c>
      <c r="F19" s="38">
        <v>0</v>
      </c>
      <c r="G19" s="38">
        <v>0</v>
      </c>
      <c r="H19" s="151">
        <v>0</v>
      </c>
    </row>
    <row r="20" spans="1:8" ht="24.95" customHeight="1">
      <c r="A20" s="148"/>
      <c r="B20" s="152" t="s">
        <v>49</v>
      </c>
      <c r="C20" s="37">
        <f t="shared" si="2"/>
        <v>0</v>
      </c>
      <c r="D20" s="41">
        <v>0</v>
      </c>
      <c r="E20" s="38">
        <v>0</v>
      </c>
      <c r="F20" s="38">
        <v>0</v>
      </c>
      <c r="G20" s="38">
        <v>0</v>
      </c>
      <c r="H20" s="151">
        <v>0</v>
      </c>
    </row>
    <row r="21" spans="1:8" ht="24.95" customHeight="1">
      <c r="A21" s="148"/>
      <c r="B21" s="150" t="s">
        <v>51</v>
      </c>
      <c r="C21" s="42">
        <f t="shared" si="2"/>
        <v>3</v>
      </c>
      <c r="D21" s="41">
        <v>0</v>
      </c>
      <c r="E21" s="38">
        <v>3</v>
      </c>
      <c r="F21" s="38">
        <v>0</v>
      </c>
      <c r="G21" s="38">
        <v>0</v>
      </c>
      <c r="H21" s="151">
        <v>0</v>
      </c>
    </row>
    <row r="22" spans="1:8" ht="24.95" customHeight="1">
      <c r="A22" s="147"/>
      <c r="B22" s="45" t="s">
        <v>23</v>
      </c>
      <c r="C22" s="49">
        <f t="shared" si="2"/>
        <v>49</v>
      </c>
      <c r="D22" s="5">
        <f t="shared" ref="D22:H22" si="6">SUM(D23:D33)</f>
        <v>11</v>
      </c>
      <c r="E22" s="5">
        <f t="shared" si="6"/>
        <v>16</v>
      </c>
      <c r="F22" s="5">
        <f t="shared" si="6"/>
        <v>6</v>
      </c>
      <c r="G22" s="5">
        <f t="shared" si="6"/>
        <v>7</v>
      </c>
      <c r="H22" s="121">
        <f t="shared" si="6"/>
        <v>9</v>
      </c>
    </row>
    <row r="23" spans="1:8" ht="24.95" customHeight="1">
      <c r="A23" s="148"/>
      <c r="B23" s="150" t="s">
        <v>12</v>
      </c>
      <c r="C23" s="35">
        <f t="shared" si="2"/>
        <v>17</v>
      </c>
      <c r="D23" s="41">
        <v>7</v>
      </c>
      <c r="E23" s="38">
        <v>9</v>
      </c>
      <c r="F23" s="38">
        <v>0</v>
      </c>
      <c r="G23" s="38">
        <v>0</v>
      </c>
      <c r="H23" s="151">
        <v>1</v>
      </c>
    </row>
    <row r="24" spans="1:8" ht="24.95" customHeight="1">
      <c r="A24" s="148"/>
      <c r="B24" s="150" t="s">
        <v>24</v>
      </c>
      <c r="C24" s="37">
        <f t="shared" si="2"/>
        <v>14</v>
      </c>
      <c r="D24" s="41">
        <v>0</v>
      </c>
      <c r="E24" s="38">
        <v>0</v>
      </c>
      <c r="F24" s="38">
        <v>4</v>
      </c>
      <c r="G24" s="38">
        <v>5</v>
      </c>
      <c r="H24" s="151">
        <v>5</v>
      </c>
    </row>
    <row r="25" spans="1:8" ht="24.95" customHeight="1">
      <c r="A25" s="148"/>
      <c r="B25" s="150" t="s">
        <v>36</v>
      </c>
      <c r="C25" s="37">
        <f t="shared" si="2"/>
        <v>0</v>
      </c>
      <c r="D25" s="41">
        <v>0</v>
      </c>
      <c r="E25" s="38">
        <v>0</v>
      </c>
      <c r="F25" s="38">
        <v>0</v>
      </c>
      <c r="G25" s="38">
        <v>0</v>
      </c>
      <c r="H25" s="151">
        <v>0</v>
      </c>
    </row>
    <row r="26" spans="1:8" ht="24.95" customHeight="1">
      <c r="A26" s="148"/>
      <c r="B26" s="150" t="s">
        <v>52</v>
      </c>
      <c r="C26" s="37">
        <f t="shared" si="2"/>
        <v>0</v>
      </c>
      <c r="D26" s="41">
        <v>0</v>
      </c>
      <c r="E26" s="38">
        <v>0</v>
      </c>
      <c r="F26" s="38">
        <v>0</v>
      </c>
      <c r="G26" s="38">
        <v>0</v>
      </c>
      <c r="H26" s="151">
        <v>0</v>
      </c>
    </row>
    <row r="27" spans="1:8" ht="24.95" customHeight="1">
      <c r="A27" s="148"/>
      <c r="B27" s="150" t="s">
        <v>16</v>
      </c>
      <c r="C27" s="37">
        <f t="shared" si="2"/>
        <v>6</v>
      </c>
      <c r="D27" s="41">
        <v>0</v>
      </c>
      <c r="E27" s="38">
        <v>0</v>
      </c>
      <c r="F27" s="38">
        <v>2</v>
      </c>
      <c r="G27" s="38">
        <v>2</v>
      </c>
      <c r="H27" s="151">
        <v>2</v>
      </c>
    </row>
    <row r="28" spans="1:8" ht="24.95" customHeight="1">
      <c r="A28" s="148"/>
      <c r="B28" s="150" t="s">
        <v>53</v>
      </c>
      <c r="C28" s="37">
        <f t="shared" si="2"/>
        <v>0</v>
      </c>
      <c r="D28" s="41">
        <v>0</v>
      </c>
      <c r="E28" s="38">
        <v>0</v>
      </c>
      <c r="F28" s="38">
        <v>0</v>
      </c>
      <c r="G28" s="38">
        <v>0</v>
      </c>
      <c r="H28" s="151">
        <v>0</v>
      </c>
    </row>
    <row r="29" spans="1:8" ht="24.95" customHeight="1">
      <c r="A29" s="148"/>
      <c r="B29" s="150" t="s">
        <v>18</v>
      </c>
      <c r="C29" s="37">
        <f t="shared" si="2"/>
        <v>0</v>
      </c>
      <c r="D29" s="41">
        <v>0</v>
      </c>
      <c r="E29" s="38">
        <v>0</v>
      </c>
      <c r="F29" s="38">
        <v>0</v>
      </c>
      <c r="G29" s="38">
        <v>0</v>
      </c>
      <c r="H29" s="151">
        <v>0</v>
      </c>
    </row>
    <row r="30" spans="1:8" ht="24.95" customHeight="1">
      <c r="A30" s="148"/>
      <c r="B30" s="152" t="s">
        <v>19</v>
      </c>
      <c r="C30" s="37">
        <f t="shared" si="2"/>
        <v>5</v>
      </c>
      <c r="D30" s="41">
        <v>4</v>
      </c>
      <c r="E30" s="38">
        <v>1</v>
      </c>
      <c r="F30" s="38">
        <v>0</v>
      </c>
      <c r="G30" s="38">
        <v>0</v>
      </c>
      <c r="H30" s="151">
        <v>0</v>
      </c>
    </row>
    <row r="31" spans="1:8" ht="24.95" customHeight="1">
      <c r="A31" s="148"/>
      <c r="B31" s="152" t="s">
        <v>29</v>
      </c>
      <c r="C31" s="37">
        <f t="shared" si="2"/>
        <v>3</v>
      </c>
      <c r="D31" s="41">
        <v>0</v>
      </c>
      <c r="E31" s="38">
        <v>2</v>
      </c>
      <c r="F31" s="38">
        <v>0</v>
      </c>
      <c r="G31" s="38">
        <v>0</v>
      </c>
      <c r="H31" s="151">
        <v>1</v>
      </c>
    </row>
    <row r="32" spans="1:8" ht="24.95" customHeight="1">
      <c r="A32" s="148"/>
      <c r="B32" s="152" t="s">
        <v>54</v>
      </c>
      <c r="C32" s="37">
        <f t="shared" si="2"/>
        <v>0</v>
      </c>
      <c r="D32" s="41">
        <v>0</v>
      </c>
      <c r="E32" s="38">
        <v>0</v>
      </c>
      <c r="F32" s="38">
        <v>0</v>
      </c>
      <c r="G32" s="38">
        <v>0</v>
      </c>
      <c r="H32" s="151">
        <v>0</v>
      </c>
    </row>
    <row r="33" spans="1:8" ht="24.95" customHeight="1">
      <c r="A33" s="148"/>
      <c r="B33" s="150" t="s">
        <v>51</v>
      </c>
      <c r="C33" s="42">
        <f t="shared" si="2"/>
        <v>4</v>
      </c>
      <c r="D33" s="41">
        <v>0</v>
      </c>
      <c r="E33" s="38">
        <v>4</v>
      </c>
      <c r="F33" s="38">
        <v>0</v>
      </c>
      <c r="G33" s="38">
        <v>0</v>
      </c>
      <c r="H33" s="151">
        <v>0</v>
      </c>
    </row>
    <row r="34" spans="1:8" ht="24.95" customHeight="1">
      <c r="A34" s="147"/>
      <c r="B34" s="45" t="s">
        <v>31</v>
      </c>
      <c r="C34" s="49">
        <f t="shared" si="2"/>
        <v>32</v>
      </c>
      <c r="D34" s="5">
        <f t="shared" ref="D34:H34" si="7">SUM(D35:D42)</f>
        <v>6</v>
      </c>
      <c r="E34" s="5">
        <f t="shared" si="7"/>
        <v>8</v>
      </c>
      <c r="F34" s="5">
        <f t="shared" si="7"/>
        <v>4</v>
      </c>
      <c r="G34" s="5">
        <f t="shared" si="7"/>
        <v>8</v>
      </c>
      <c r="H34" s="121">
        <f t="shared" si="7"/>
        <v>6</v>
      </c>
    </row>
    <row r="35" spans="1:8" ht="24.95" customHeight="1">
      <c r="A35" s="148"/>
      <c r="B35" s="150" t="s">
        <v>12</v>
      </c>
      <c r="C35" s="35">
        <f t="shared" si="2"/>
        <v>10</v>
      </c>
      <c r="D35" s="41">
        <v>6</v>
      </c>
      <c r="E35" s="38">
        <v>3</v>
      </c>
      <c r="F35" s="38">
        <v>0</v>
      </c>
      <c r="G35" s="38">
        <v>1</v>
      </c>
      <c r="H35" s="151">
        <v>0</v>
      </c>
    </row>
    <row r="36" spans="1:8" ht="24.95" customHeight="1">
      <c r="A36" s="148"/>
      <c r="B36" s="150" t="s">
        <v>24</v>
      </c>
      <c r="C36" s="37">
        <f t="shared" si="2"/>
        <v>7</v>
      </c>
      <c r="D36" s="41">
        <v>0</v>
      </c>
      <c r="E36" s="38">
        <v>0</v>
      </c>
      <c r="F36" s="38">
        <v>2</v>
      </c>
      <c r="G36" s="38">
        <v>4</v>
      </c>
      <c r="H36" s="151">
        <v>1</v>
      </c>
    </row>
    <row r="37" spans="1:8" ht="24.95" customHeight="1">
      <c r="A37" s="148"/>
      <c r="B37" s="150" t="s">
        <v>36</v>
      </c>
      <c r="C37" s="37">
        <f t="shared" si="2"/>
        <v>0</v>
      </c>
      <c r="D37" s="41">
        <v>0</v>
      </c>
      <c r="E37" s="38">
        <v>0</v>
      </c>
      <c r="F37" s="38">
        <v>0</v>
      </c>
      <c r="G37" s="38">
        <v>0</v>
      </c>
      <c r="H37" s="151">
        <v>0</v>
      </c>
    </row>
    <row r="38" spans="1:8" ht="24.95" customHeight="1">
      <c r="A38" s="148"/>
      <c r="B38" s="150" t="s">
        <v>16</v>
      </c>
      <c r="C38" s="37">
        <f t="shared" si="2"/>
        <v>10</v>
      </c>
      <c r="D38" s="41">
        <v>0</v>
      </c>
      <c r="E38" s="38">
        <v>0</v>
      </c>
      <c r="F38" s="38">
        <v>2</v>
      </c>
      <c r="G38" s="38">
        <v>3</v>
      </c>
      <c r="H38" s="151">
        <v>5</v>
      </c>
    </row>
    <row r="39" spans="1:8" ht="24.95" customHeight="1">
      <c r="A39" s="148"/>
      <c r="B39" s="150" t="s">
        <v>18</v>
      </c>
      <c r="C39" s="37">
        <f t="shared" si="2"/>
        <v>2</v>
      </c>
      <c r="D39" s="41">
        <v>0</v>
      </c>
      <c r="E39" s="38">
        <v>2</v>
      </c>
      <c r="F39" s="38">
        <v>0</v>
      </c>
      <c r="G39" s="38">
        <v>0</v>
      </c>
      <c r="H39" s="151">
        <v>0</v>
      </c>
    </row>
    <row r="40" spans="1:8" ht="24.95" customHeight="1">
      <c r="A40" s="148"/>
      <c r="B40" s="150" t="s">
        <v>30</v>
      </c>
      <c r="C40" s="37">
        <f t="shared" si="2"/>
        <v>1</v>
      </c>
      <c r="D40" s="41">
        <v>0</v>
      </c>
      <c r="E40" s="38">
        <v>1</v>
      </c>
      <c r="F40" s="38">
        <v>0</v>
      </c>
      <c r="G40" s="38">
        <v>0</v>
      </c>
      <c r="H40" s="151">
        <v>0</v>
      </c>
    </row>
    <row r="41" spans="1:8" ht="24.95" customHeight="1">
      <c r="A41" s="148"/>
      <c r="B41" s="152" t="s">
        <v>50</v>
      </c>
      <c r="C41" s="37">
        <f t="shared" si="2"/>
        <v>0</v>
      </c>
      <c r="D41" s="41">
        <v>0</v>
      </c>
      <c r="E41" s="38">
        <v>0</v>
      </c>
      <c r="F41" s="38">
        <v>0</v>
      </c>
      <c r="G41" s="38">
        <v>0</v>
      </c>
      <c r="H41" s="151">
        <v>0</v>
      </c>
    </row>
    <row r="42" spans="1:8" ht="24.95" customHeight="1">
      <c r="A42" s="148"/>
      <c r="B42" s="150" t="s">
        <v>51</v>
      </c>
      <c r="C42" s="42">
        <f t="shared" si="2"/>
        <v>2</v>
      </c>
      <c r="D42" s="41">
        <v>0</v>
      </c>
      <c r="E42" s="38">
        <v>2</v>
      </c>
      <c r="F42" s="38">
        <v>0</v>
      </c>
      <c r="G42" s="38">
        <v>0</v>
      </c>
      <c r="H42" s="151">
        <v>0</v>
      </c>
    </row>
    <row r="43" spans="1:8" ht="24.95" customHeight="1">
      <c r="A43" s="147"/>
      <c r="B43" s="45" t="s">
        <v>32</v>
      </c>
      <c r="C43" s="49">
        <f t="shared" si="2"/>
        <v>15</v>
      </c>
      <c r="D43" s="5">
        <f>SUM(D44:D50)</f>
        <v>2</v>
      </c>
      <c r="E43" s="5">
        <f t="shared" ref="E43:G43" si="8">SUM(E44:E50)</f>
        <v>3</v>
      </c>
      <c r="F43" s="5">
        <f t="shared" si="8"/>
        <v>4</v>
      </c>
      <c r="G43" s="5">
        <f t="shared" si="8"/>
        <v>4</v>
      </c>
      <c r="H43" s="121">
        <f>SUM(H44:H50)</f>
        <v>2</v>
      </c>
    </row>
    <row r="44" spans="1:8" ht="24.95" customHeight="1">
      <c r="A44" s="147"/>
      <c r="B44" s="150" t="s">
        <v>12</v>
      </c>
      <c r="C44" s="35">
        <f t="shared" si="2"/>
        <v>2</v>
      </c>
      <c r="D44" s="41">
        <v>2</v>
      </c>
      <c r="E44" s="38">
        <v>0</v>
      </c>
      <c r="F44" s="38">
        <v>0</v>
      </c>
      <c r="G44" s="38">
        <v>0</v>
      </c>
      <c r="H44" s="153">
        <v>0</v>
      </c>
    </row>
    <row r="45" spans="1:8" ht="24.95" customHeight="1">
      <c r="A45" s="148"/>
      <c r="B45" s="150" t="s">
        <v>24</v>
      </c>
      <c r="C45" s="37">
        <f t="shared" si="2"/>
        <v>5</v>
      </c>
      <c r="D45" s="41">
        <v>0</v>
      </c>
      <c r="E45" s="38">
        <v>0</v>
      </c>
      <c r="F45" s="38">
        <v>2</v>
      </c>
      <c r="G45" s="38">
        <v>2</v>
      </c>
      <c r="H45" s="151">
        <v>1</v>
      </c>
    </row>
    <row r="46" spans="1:8" ht="24.95" customHeight="1">
      <c r="A46" s="148"/>
      <c r="B46" s="150" t="s">
        <v>16</v>
      </c>
      <c r="C46" s="37">
        <f t="shared" si="2"/>
        <v>5</v>
      </c>
      <c r="D46" s="41">
        <v>0</v>
      </c>
      <c r="E46" s="38">
        <v>0</v>
      </c>
      <c r="F46" s="38">
        <v>2</v>
      </c>
      <c r="G46" s="38">
        <v>2</v>
      </c>
      <c r="H46" s="151">
        <v>1</v>
      </c>
    </row>
    <row r="47" spans="1:8" ht="24.95" customHeight="1">
      <c r="A47" s="148"/>
      <c r="B47" s="150" t="s">
        <v>18</v>
      </c>
      <c r="C47" s="37">
        <f t="shared" si="2"/>
        <v>1</v>
      </c>
      <c r="D47" s="41">
        <v>0</v>
      </c>
      <c r="E47" s="38">
        <v>1</v>
      </c>
      <c r="F47" s="38">
        <v>0</v>
      </c>
      <c r="G47" s="38">
        <v>0</v>
      </c>
      <c r="H47" s="151">
        <v>0</v>
      </c>
    </row>
    <row r="48" spans="1:8" ht="24.95" customHeight="1">
      <c r="A48" s="148"/>
      <c r="B48" s="150" t="s">
        <v>19</v>
      </c>
      <c r="C48" s="37">
        <f t="shared" si="2"/>
        <v>1</v>
      </c>
      <c r="D48" s="41">
        <v>0</v>
      </c>
      <c r="E48" s="38">
        <v>1</v>
      </c>
      <c r="F48" s="38">
        <v>0</v>
      </c>
      <c r="G48" s="38">
        <v>0</v>
      </c>
      <c r="H48" s="151">
        <v>0</v>
      </c>
    </row>
    <row r="49" spans="1:8" ht="24.95" customHeight="1">
      <c r="A49" s="148"/>
      <c r="B49" s="152" t="s">
        <v>54</v>
      </c>
      <c r="C49" s="37">
        <f t="shared" si="2"/>
        <v>0</v>
      </c>
      <c r="D49" s="41">
        <v>0</v>
      </c>
      <c r="E49" s="38">
        <v>0</v>
      </c>
      <c r="F49" s="38">
        <v>0</v>
      </c>
      <c r="G49" s="38">
        <v>0</v>
      </c>
      <c r="H49" s="151">
        <v>0</v>
      </c>
    </row>
    <row r="50" spans="1:8" ht="24.95" customHeight="1" thickBot="1">
      <c r="A50" s="154"/>
      <c r="B50" s="155" t="s">
        <v>51</v>
      </c>
      <c r="C50" s="156">
        <f t="shared" si="2"/>
        <v>1</v>
      </c>
      <c r="D50" s="157">
        <v>0</v>
      </c>
      <c r="E50" s="158">
        <v>1</v>
      </c>
      <c r="F50" s="158">
        <v>0</v>
      </c>
      <c r="G50" s="158">
        <v>0</v>
      </c>
      <c r="H50" s="159">
        <v>0</v>
      </c>
    </row>
  </sheetData>
  <mergeCells count="3">
    <mergeCell ref="A3:B4"/>
    <mergeCell ref="C3:H3"/>
    <mergeCell ref="A5:B5"/>
  </mergeCells>
  <phoneticPr fontId="2" type="noConversion"/>
  <pageMargins left="0.7" right="0.7" top="0.75" bottom="0.75" header="0.3" footer="0.3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1"/>
  <sheetViews>
    <sheetView zoomScaleNormal="100" workbookViewId="0">
      <pane ySplit="5" topLeftCell="A39" activePane="bottomLeft" state="frozen"/>
      <selection activeCell="M17" sqref="M17"/>
      <selection pane="bottomLeft" activeCell="E10" sqref="E10"/>
    </sheetView>
  </sheetViews>
  <sheetFormatPr defaultRowHeight="16.5"/>
  <cols>
    <col min="2" max="7" width="20.625" customWidth="1"/>
  </cols>
  <sheetData>
    <row r="1" spans="1:7">
      <c r="A1" s="1"/>
      <c r="B1" s="1"/>
      <c r="C1" s="1"/>
      <c r="D1" s="1"/>
      <c r="E1" s="1"/>
      <c r="F1" s="1"/>
      <c r="G1" s="1"/>
    </row>
    <row r="2" spans="1:7" ht="20.25" thickBot="1">
      <c r="A2" s="3" t="s">
        <v>55</v>
      </c>
      <c r="B2" s="33"/>
      <c r="C2" s="33"/>
      <c r="D2" s="33"/>
      <c r="E2" s="50"/>
      <c r="F2" s="33"/>
      <c r="G2" s="33"/>
    </row>
    <row r="3" spans="1:7" ht="19.5">
      <c r="A3" s="195" t="s">
        <v>2</v>
      </c>
      <c r="B3" s="196"/>
      <c r="C3" s="199" t="s">
        <v>56</v>
      </c>
      <c r="D3" s="200"/>
      <c r="E3" s="200"/>
      <c r="F3" s="200"/>
      <c r="G3" s="201"/>
    </row>
    <row r="4" spans="1:7" ht="39">
      <c r="A4" s="197"/>
      <c r="B4" s="198"/>
      <c r="C4" s="5" t="s">
        <v>3</v>
      </c>
      <c r="D4" s="43" t="s">
        <v>57</v>
      </c>
      <c r="E4" s="51" t="s">
        <v>58</v>
      </c>
      <c r="F4" s="44" t="s">
        <v>59</v>
      </c>
      <c r="G4" s="144" t="s">
        <v>60</v>
      </c>
    </row>
    <row r="5" spans="1:7" ht="24.95" customHeight="1">
      <c r="A5" s="202" t="s">
        <v>8</v>
      </c>
      <c r="B5" s="203"/>
      <c r="C5" s="7">
        <f>C6</f>
        <v>76</v>
      </c>
      <c r="D5" s="7">
        <f t="shared" ref="D5:G5" si="0">D6</f>
        <v>22</v>
      </c>
      <c r="E5" s="7">
        <f t="shared" si="0"/>
        <v>19</v>
      </c>
      <c r="F5" s="7">
        <f t="shared" si="0"/>
        <v>14</v>
      </c>
      <c r="G5" s="118">
        <f t="shared" si="0"/>
        <v>21</v>
      </c>
    </row>
    <row r="6" spans="1:7" ht="24.95" customHeight="1">
      <c r="A6" s="146" t="s">
        <v>9</v>
      </c>
      <c r="B6" s="36" t="s">
        <v>10</v>
      </c>
      <c r="C6" s="7">
        <f>C7+C9+C14+C23+C35+C44</f>
        <v>76</v>
      </c>
      <c r="D6" s="7">
        <f t="shared" ref="D6:E6" si="1">D7+D9+D14+D23+D35+D44</f>
        <v>22</v>
      </c>
      <c r="E6" s="7">
        <f t="shared" si="1"/>
        <v>19</v>
      </c>
      <c r="F6" s="7">
        <f>F7+F9+F14+F23+F35+F44</f>
        <v>14</v>
      </c>
      <c r="G6" s="118">
        <f>G7+G9+G14+G23+G35+G44</f>
        <v>21</v>
      </c>
    </row>
    <row r="7" spans="1:7" ht="24.95" customHeight="1">
      <c r="A7" s="147"/>
      <c r="B7" s="47" t="s">
        <v>61</v>
      </c>
      <c r="C7" s="5">
        <f t="shared" ref="C7:C51" si="2">SUM(D7:G7)</f>
        <v>1</v>
      </c>
      <c r="D7" s="5">
        <f t="shared" ref="D7:G7" si="3">SUM(D8:D8)</f>
        <v>1</v>
      </c>
      <c r="E7" s="5">
        <f t="shared" si="3"/>
        <v>0</v>
      </c>
      <c r="F7" s="5">
        <f t="shared" si="3"/>
        <v>0</v>
      </c>
      <c r="G7" s="121">
        <f t="shared" si="3"/>
        <v>0</v>
      </c>
    </row>
    <row r="8" spans="1:7" ht="24.95" customHeight="1">
      <c r="A8" s="148"/>
      <c r="B8" s="39" t="s">
        <v>62</v>
      </c>
      <c r="C8" s="7">
        <f t="shared" si="2"/>
        <v>1</v>
      </c>
      <c r="D8" s="13">
        <v>1</v>
      </c>
      <c r="E8" s="13">
        <v>0</v>
      </c>
      <c r="F8" s="13">
        <v>0</v>
      </c>
      <c r="G8" s="123">
        <v>0</v>
      </c>
    </row>
    <row r="9" spans="1:7" ht="24.95" customHeight="1">
      <c r="A9" s="147"/>
      <c r="B9" s="45" t="s">
        <v>11</v>
      </c>
      <c r="C9" s="48">
        <f t="shared" si="2"/>
        <v>4</v>
      </c>
      <c r="D9" s="5">
        <f t="shared" ref="D9:G9" si="4">SUM(D10:D13)</f>
        <v>1</v>
      </c>
      <c r="E9" s="5">
        <f t="shared" si="4"/>
        <v>1</v>
      </c>
      <c r="F9" s="5">
        <f t="shared" si="4"/>
        <v>1</v>
      </c>
      <c r="G9" s="121">
        <f t="shared" si="4"/>
        <v>1</v>
      </c>
    </row>
    <row r="10" spans="1:7" ht="24.95" customHeight="1">
      <c r="A10" s="147"/>
      <c r="B10" s="150" t="s">
        <v>12</v>
      </c>
      <c r="C10" s="8">
        <f t="shared" si="2"/>
        <v>1</v>
      </c>
      <c r="D10" s="10">
        <v>1</v>
      </c>
      <c r="E10" s="10">
        <v>0</v>
      </c>
      <c r="F10" s="10">
        <v>0</v>
      </c>
      <c r="G10" s="139">
        <v>0</v>
      </c>
    </row>
    <row r="11" spans="1:7" ht="24.95" customHeight="1">
      <c r="A11" s="147"/>
      <c r="B11" s="150" t="s">
        <v>18</v>
      </c>
      <c r="C11" s="26">
        <f t="shared" si="2"/>
        <v>1</v>
      </c>
      <c r="D11" s="10">
        <v>0</v>
      </c>
      <c r="E11" s="10">
        <v>1</v>
      </c>
      <c r="F11" s="10">
        <v>0</v>
      </c>
      <c r="G11" s="139">
        <v>0</v>
      </c>
    </row>
    <row r="12" spans="1:7" ht="24.95" customHeight="1">
      <c r="A12" s="147"/>
      <c r="B12" s="150" t="s">
        <v>30</v>
      </c>
      <c r="C12" s="26">
        <f t="shared" si="2"/>
        <v>1</v>
      </c>
      <c r="D12" s="10">
        <v>0</v>
      </c>
      <c r="E12" s="10">
        <v>0</v>
      </c>
      <c r="F12" s="10">
        <v>1</v>
      </c>
      <c r="G12" s="139">
        <v>0</v>
      </c>
    </row>
    <row r="13" spans="1:7" ht="24.95" customHeight="1">
      <c r="A13" s="147"/>
      <c r="B13" s="152" t="s">
        <v>49</v>
      </c>
      <c r="C13" s="30">
        <f t="shared" si="2"/>
        <v>1</v>
      </c>
      <c r="D13" s="10">
        <v>0</v>
      </c>
      <c r="E13" s="10">
        <v>0</v>
      </c>
      <c r="F13" s="10">
        <v>0</v>
      </c>
      <c r="G13" s="139">
        <v>1</v>
      </c>
    </row>
    <row r="14" spans="1:7" ht="24.95" customHeight="1">
      <c r="A14" s="147"/>
      <c r="B14" s="45" t="s">
        <v>14</v>
      </c>
      <c r="C14" s="49">
        <f t="shared" si="2"/>
        <v>17</v>
      </c>
      <c r="D14" s="5">
        <f t="shared" ref="D14:G14" si="5">SUM(D15:D22)</f>
        <v>4</v>
      </c>
      <c r="E14" s="5">
        <f t="shared" si="5"/>
        <v>5</v>
      </c>
      <c r="F14" s="5">
        <f t="shared" si="5"/>
        <v>3</v>
      </c>
      <c r="G14" s="121">
        <f t="shared" si="5"/>
        <v>5</v>
      </c>
    </row>
    <row r="15" spans="1:7" ht="24.95" customHeight="1">
      <c r="A15" s="148"/>
      <c r="B15" s="150" t="s">
        <v>12</v>
      </c>
      <c r="C15" s="8">
        <f t="shared" si="2"/>
        <v>4</v>
      </c>
      <c r="D15" s="10">
        <v>2</v>
      </c>
      <c r="E15" s="10">
        <v>1</v>
      </c>
      <c r="F15" s="10">
        <v>1</v>
      </c>
      <c r="G15" s="139">
        <v>0</v>
      </c>
    </row>
    <row r="16" spans="1:7" ht="24.95" customHeight="1">
      <c r="A16" s="148"/>
      <c r="B16" s="150" t="s">
        <v>24</v>
      </c>
      <c r="C16" s="26">
        <f t="shared" si="2"/>
        <v>0</v>
      </c>
      <c r="D16" s="10">
        <v>0</v>
      </c>
      <c r="E16" s="10">
        <v>0</v>
      </c>
      <c r="F16" s="10">
        <v>0</v>
      </c>
      <c r="G16" s="139">
        <v>0</v>
      </c>
    </row>
    <row r="17" spans="1:7" ht="24.95" customHeight="1">
      <c r="A17" s="148"/>
      <c r="B17" s="150" t="s">
        <v>16</v>
      </c>
      <c r="C17" s="26">
        <f t="shared" si="2"/>
        <v>0</v>
      </c>
      <c r="D17" s="10">
        <v>0</v>
      </c>
      <c r="E17" s="10">
        <v>0</v>
      </c>
      <c r="F17" s="10">
        <v>0</v>
      </c>
      <c r="G17" s="139">
        <v>0</v>
      </c>
    </row>
    <row r="18" spans="1:7" ht="24.95" customHeight="1">
      <c r="A18" s="148"/>
      <c r="B18" s="152" t="s">
        <v>18</v>
      </c>
      <c r="C18" s="26">
        <f t="shared" si="2"/>
        <v>6</v>
      </c>
      <c r="D18" s="10">
        <v>0</v>
      </c>
      <c r="E18" s="10">
        <v>4</v>
      </c>
      <c r="F18" s="10">
        <v>2</v>
      </c>
      <c r="G18" s="139">
        <v>0</v>
      </c>
    </row>
    <row r="19" spans="1:7" ht="24.95" customHeight="1">
      <c r="A19" s="148"/>
      <c r="B19" s="152" t="s">
        <v>19</v>
      </c>
      <c r="C19" s="26">
        <f t="shared" si="2"/>
        <v>2</v>
      </c>
      <c r="D19" s="10">
        <v>2</v>
      </c>
      <c r="E19" s="10">
        <v>0</v>
      </c>
      <c r="F19" s="10">
        <v>0</v>
      </c>
      <c r="G19" s="139">
        <v>0</v>
      </c>
    </row>
    <row r="20" spans="1:7" ht="24.95" customHeight="1">
      <c r="A20" s="148"/>
      <c r="B20" s="152" t="s">
        <v>50</v>
      </c>
      <c r="C20" s="26">
        <f t="shared" si="2"/>
        <v>2</v>
      </c>
      <c r="D20" s="10">
        <v>0</v>
      </c>
      <c r="E20" s="10">
        <v>0</v>
      </c>
      <c r="F20" s="10">
        <v>0</v>
      </c>
      <c r="G20" s="139">
        <v>2</v>
      </c>
    </row>
    <row r="21" spans="1:7" ht="24.95" customHeight="1">
      <c r="A21" s="148"/>
      <c r="B21" s="152" t="s">
        <v>49</v>
      </c>
      <c r="C21" s="26">
        <f t="shared" si="2"/>
        <v>3</v>
      </c>
      <c r="D21" s="10">
        <v>0</v>
      </c>
      <c r="E21" s="10">
        <v>0</v>
      </c>
      <c r="F21" s="10">
        <v>0</v>
      </c>
      <c r="G21" s="139">
        <v>3</v>
      </c>
    </row>
    <row r="22" spans="1:7" ht="24.95" customHeight="1">
      <c r="A22" s="148"/>
      <c r="B22" s="150" t="s">
        <v>51</v>
      </c>
      <c r="C22" s="30">
        <f t="shared" si="2"/>
        <v>0</v>
      </c>
      <c r="D22" s="10">
        <v>0</v>
      </c>
      <c r="E22" s="10">
        <v>0</v>
      </c>
      <c r="F22" s="10">
        <v>0</v>
      </c>
      <c r="G22" s="139">
        <v>0</v>
      </c>
    </row>
    <row r="23" spans="1:7" ht="24.95" customHeight="1">
      <c r="A23" s="147"/>
      <c r="B23" s="45" t="s">
        <v>23</v>
      </c>
      <c r="C23" s="49">
        <f t="shared" si="2"/>
        <v>29</v>
      </c>
      <c r="D23" s="5">
        <f t="shared" ref="D23:G23" si="6">SUM(D24:D34)</f>
        <v>9</v>
      </c>
      <c r="E23" s="5">
        <f t="shared" si="6"/>
        <v>7</v>
      </c>
      <c r="F23" s="5">
        <f t="shared" si="6"/>
        <v>6</v>
      </c>
      <c r="G23" s="121">
        <f t="shared" si="6"/>
        <v>7</v>
      </c>
    </row>
    <row r="24" spans="1:7" ht="24.95" customHeight="1">
      <c r="A24" s="148"/>
      <c r="B24" s="150" t="s">
        <v>12</v>
      </c>
      <c r="C24" s="8">
        <f t="shared" si="2"/>
        <v>5</v>
      </c>
      <c r="D24" s="10">
        <v>4</v>
      </c>
      <c r="E24" s="10">
        <v>1</v>
      </c>
      <c r="F24" s="10">
        <v>0</v>
      </c>
      <c r="G24" s="139">
        <v>0</v>
      </c>
    </row>
    <row r="25" spans="1:7" ht="24.95" customHeight="1">
      <c r="A25" s="148"/>
      <c r="B25" s="150" t="s">
        <v>24</v>
      </c>
      <c r="C25" s="26">
        <f t="shared" si="2"/>
        <v>0</v>
      </c>
      <c r="D25" s="10">
        <v>0</v>
      </c>
      <c r="E25" s="10">
        <v>0</v>
      </c>
      <c r="F25" s="10">
        <v>0</v>
      </c>
      <c r="G25" s="139">
        <v>0</v>
      </c>
    </row>
    <row r="26" spans="1:7" ht="24.95" customHeight="1">
      <c r="A26" s="148"/>
      <c r="B26" s="150" t="s">
        <v>36</v>
      </c>
      <c r="C26" s="26">
        <f t="shared" si="2"/>
        <v>3</v>
      </c>
      <c r="D26" s="10">
        <v>0</v>
      </c>
      <c r="E26" s="10">
        <v>1</v>
      </c>
      <c r="F26" s="10">
        <v>2</v>
      </c>
      <c r="G26" s="139">
        <v>0</v>
      </c>
    </row>
    <row r="27" spans="1:7" ht="24.95" customHeight="1">
      <c r="A27" s="148"/>
      <c r="B27" s="150" t="s">
        <v>52</v>
      </c>
      <c r="C27" s="26">
        <f t="shared" si="2"/>
        <v>3</v>
      </c>
      <c r="D27" s="10">
        <v>0</v>
      </c>
      <c r="E27" s="10">
        <v>0</v>
      </c>
      <c r="F27" s="10">
        <v>0</v>
      </c>
      <c r="G27" s="139">
        <v>3</v>
      </c>
    </row>
    <row r="28" spans="1:7" ht="24.95" customHeight="1">
      <c r="A28" s="148"/>
      <c r="B28" s="150" t="s">
        <v>16</v>
      </c>
      <c r="C28" s="26">
        <f t="shared" si="2"/>
        <v>0</v>
      </c>
      <c r="D28" s="10">
        <v>0</v>
      </c>
      <c r="E28" s="10">
        <v>0</v>
      </c>
      <c r="F28" s="10">
        <v>0</v>
      </c>
      <c r="G28" s="139">
        <v>0</v>
      </c>
    </row>
    <row r="29" spans="1:7" ht="24.95" customHeight="1">
      <c r="A29" s="148"/>
      <c r="B29" s="150" t="s">
        <v>53</v>
      </c>
      <c r="C29" s="26">
        <f t="shared" si="2"/>
        <v>1</v>
      </c>
      <c r="D29" s="10">
        <v>1</v>
      </c>
      <c r="E29" s="10">
        <v>0</v>
      </c>
      <c r="F29" s="10">
        <v>0</v>
      </c>
      <c r="G29" s="139">
        <v>0</v>
      </c>
    </row>
    <row r="30" spans="1:7" ht="24.95" customHeight="1">
      <c r="A30" s="148"/>
      <c r="B30" s="150" t="s">
        <v>18</v>
      </c>
      <c r="C30" s="26">
        <f t="shared" si="2"/>
        <v>9</v>
      </c>
      <c r="D30" s="10">
        <v>0</v>
      </c>
      <c r="E30" s="10">
        <v>5</v>
      </c>
      <c r="F30" s="10">
        <v>4</v>
      </c>
      <c r="G30" s="139">
        <v>0</v>
      </c>
    </row>
    <row r="31" spans="1:7" ht="24.95" customHeight="1">
      <c r="A31" s="148"/>
      <c r="B31" s="152" t="s">
        <v>19</v>
      </c>
      <c r="C31" s="26">
        <f t="shared" si="2"/>
        <v>3</v>
      </c>
      <c r="D31" s="10">
        <v>3</v>
      </c>
      <c r="E31" s="10">
        <v>0</v>
      </c>
      <c r="F31" s="10">
        <v>0</v>
      </c>
      <c r="G31" s="139">
        <v>0</v>
      </c>
    </row>
    <row r="32" spans="1:7" ht="24.95" customHeight="1">
      <c r="A32" s="148"/>
      <c r="B32" s="152" t="s">
        <v>29</v>
      </c>
      <c r="C32" s="26">
        <f t="shared" si="2"/>
        <v>0</v>
      </c>
      <c r="D32" s="10">
        <v>0</v>
      </c>
      <c r="E32" s="10">
        <v>0</v>
      </c>
      <c r="F32" s="10">
        <v>0</v>
      </c>
      <c r="G32" s="139">
        <v>0</v>
      </c>
    </row>
    <row r="33" spans="1:7" ht="24.95" customHeight="1">
      <c r="A33" s="148"/>
      <c r="B33" s="152" t="s">
        <v>54</v>
      </c>
      <c r="C33" s="26">
        <f t="shared" si="2"/>
        <v>5</v>
      </c>
      <c r="D33" s="10">
        <v>1</v>
      </c>
      <c r="E33" s="10">
        <v>0</v>
      </c>
      <c r="F33" s="10">
        <v>0</v>
      </c>
      <c r="G33" s="139">
        <v>4</v>
      </c>
    </row>
    <row r="34" spans="1:7" ht="24.95" customHeight="1">
      <c r="A34" s="148"/>
      <c r="B34" s="150" t="s">
        <v>51</v>
      </c>
      <c r="C34" s="30">
        <f t="shared" si="2"/>
        <v>0</v>
      </c>
      <c r="D34" s="10">
        <v>0</v>
      </c>
      <c r="E34" s="10">
        <v>0</v>
      </c>
      <c r="F34" s="10">
        <v>0</v>
      </c>
      <c r="G34" s="139">
        <v>0</v>
      </c>
    </row>
    <row r="35" spans="1:7" ht="24.95" customHeight="1">
      <c r="A35" s="147"/>
      <c r="B35" s="45" t="s">
        <v>31</v>
      </c>
      <c r="C35" s="49">
        <f t="shared" si="2"/>
        <v>19</v>
      </c>
      <c r="D35" s="5">
        <f t="shared" ref="D35:G35" si="7">SUM(D36:D43)</f>
        <v>5</v>
      </c>
      <c r="E35" s="5">
        <f t="shared" si="7"/>
        <v>5</v>
      </c>
      <c r="F35" s="5">
        <f t="shared" si="7"/>
        <v>3</v>
      </c>
      <c r="G35" s="121">
        <f t="shared" si="7"/>
        <v>6</v>
      </c>
    </row>
    <row r="36" spans="1:7" ht="24.95" customHeight="1">
      <c r="A36" s="148"/>
      <c r="B36" s="150" t="s">
        <v>12</v>
      </c>
      <c r="C36" s="8">
        <f t="shared" si="2"/>
        <v>4</v>
      </c>
      <c r="D36" s="10">
        <v>4</v>
      </c>
      <c r="E36" s="10">
        <v>0</v>
      </c>
      <c r="F36" s="10">
        <v>0</v>
      </c>
      <c r="G36" s="139">
        <v>0</v>
      </c>
    </row>
    <row r="37" spans="1:7" ht="24.95" customHeight="1">
      <c r="A37" s="148"/>
      <c r="B37" s="150" t="s">
        <v>24</v>
      </c>
      <c r="C37" s="26">
        <f t="shared" si="2"/>
        <v>0</v>
      </c>
      <c r="D37" s="10">
        <v>0</v>
      </c>
      <c r="E37" s="10">
        <v>0</v>
      </c>
      <c r="F37" s="10">
        <v>0</v>
      </c>
      <c r="G37" s="139">
        <v>0</v>
      </c>
    </row>
    <row r="38" spans="1:7" ht="24.95" customHeight="1">
      <c r="A38" s="148"/>
      <c r="B38" s="150" t="s">
        <v>36</v>
      </c>
      <c r="C38" s="26">
        <f t="shared" si="2"/>
        <v>2</v>
      </c>
      <c r="D38" s="10">
        <v>0</v>
      </c>
      <c r="E38" s="10">
        <v>2</v>
      </c>
      <c r="F38" s="10">
        <v>0</v>
      </c>
      <c r="G38" s="139">
        <v>0</v>
      </c>
    </row>
    <row r="39" spans="1:7" ht="24.95" customHeight="1">
      <c r="A39" s="148"/>
      <c r="B39" s="150" t="s">
        <v>16</v>
      </c>
      <c r="C39" s="26">
        <f t="shared" si="2"/>
        <v>0</v>
      </c>
      <c r="D39" s="10">
        <v>0</v>
      </c>
      <c r="E39" s="10">
        <v>0</v>
      </c>
      <c r="F39" s="10">
        <v>0</v>
      </c>
      <c r="G39" s="139">
        <v>0</v>
      </c>
    </row>
    <row r="40" spans="1:7" ht="24.95" customHeight="1">
      <c r="A40" s="148"/>
      <c r="B40" s="150" t="s">
        <v>18</v>
      </c>
      <c r="C40" s="26">
        <f t="shared" si="2"/>
        <v>4</v>
      </c>
      <c r="D40" s="10">
        <v>0</v>
      </c>
      <c r="E40" s="10">
        <v>1</v>
      </c>
      <c r="F40" s="10">
        <v>3</v>
      </c>
      <c r="G40" s="139">
        <v>0</v>
      </c>
    </row>
    <row r="41" spans="1:7" ht="24.95" customHeight="1">
      <c r="A41" s="148"/>
      <c r="B41" s="150" t="s">
        <v>30</v>
      </c>
      <c r="C41" s="26">
        <f t="shared" si="2"/>
        <v>1</v>
      </c>
      <c r="D41" s="10">
        <v>1</v>
      </c>
      <c r="E41" s="10">
        <v>0</v>
      </c>
      <c r="F41" s="10">
        <v>0</v>
      </c>
      <c r="G41" s="139">
        <v>0</v>
      </c>
    </row>
    <row r="42" spans="1:7" ht="24.95" customHeight="1">
      <c r="A42" s="148"/>
      <c r="B42" s="152" t="s">
        <v>50</v>
      </c>
      <c r="C42" s="26">
        <f t="shared" si="2"/>
        <v>8</v>
      </c>
      <c r="D42" s="10">
        <v>0</v>
      </c>
      <c r="E42" s="10">
        <v>2</v>
      </c>
      <c r="F42" s="10">
        <v>0</v>
      </c>
      <c r="G42" s="139">
        <v>6</v>
      </c>
    </row>
    <row r="43" spans="1:7" ht="24.95" customHeight="1">
      <c r="A43" s="148"/>
      <c r="B43" s="150" t="s">
        <v>51</v>
      </c>
      <c r="C43" s="30">
        <f t="shared" si="2"/>
        <v>0</v>
      </c>
      <c r="D43" s="10">
        <v>0</v>
      </c>
      <c r="E43" s="10">
        <v>0</v>
      </c>
      <c r="F43" s="10">
        <v>0</v>
      </c>
      <c r="G43" s="139">
        <v>0</v>
      </c>
    </row>
    <row r="44" spans="1:7" ht="24.95" customHeight="1">
      <c r="A44" s="147"/>
      <c r="B44" s="45" t="s">
        <v>32</v>
      </c>
      <c r="C44" s="49">
        <f t="shared" si="2"/>
        <v>6</v>
      </c>
      <c r="D44" s="5">
        <f t="shared" ref="D44:G44" si="8">SUM(D45:D51)</f>
        <v>2</v>
      </c>
      <c r="E44" s="5">
        <f t="shared" si="8"/>
        <v>1</v>
      </c>
      <c r="F44" s="5">
        <f t="shared" si="8"/>
        <v>1</v>
      </c>
      <c r="G44" s="121">
        <f t="shared" si="8"/>
        <v>2</v>
      </c>
    </row>
    <row r="45" spans="1:7" ht="24.95" customHeight="1">
      <c r="A45" s="147"/>
      <c r="B45" s="150" t="s">
        <v>12</v>
      </c>
      <c r="C45" s="8">
        <f t="shared" si="2"/>
        <v>2</v>
      </c>
      <c r="D45" s="10">
        <v>2</v>
      </c>
      <c r="E45" s="10">
        <v>0</v>
      </c>
      <c r="F45" s="10">
        <v>0</v>
      </c>
      <c r="G45" s="139">
        <v>0</v>
      </c>
    </row>
    <row r="46" spans="1:7" ht="24.95" customHeight="1">
      <c r="A46" s="148"/>
      <c r="B46" s="150" t="s">
        <v>24</v>
      </c>
      <c r="C46" s="26">
        <f t="shared" si="2"/>
        <v>0</v>
      </c>
      <c r="D46" s="10">
        <v>0</v>
      </c>
      <c r="E46" s="10">
        <v>0</v>
      </c>
      <c r="F46" s="10">
        <v>0</v>
      </c>
      <c r="G46" s="139">
        <v>0</v>
      </c>
    </row>
    <row r="47" spans="1:7" ht="24.95" customHeight="1">
      <c r="A47" s="148"/>
      <c r="B47" s="150" t="s">
        <v>16</v>
      </c>
      <c r="C47" s="26">
        <f t="shared" si="2"/>
        <v>0</v>
      </c>
      <c r="D47" s="10">
        <v>0</v>
      </c>
      <c r="E47" s="10">
        <v>0</v>
      </c>
      <c r="F47" s="10">
        <v>0</v>
      </c>
      <c r="G47" s="139">
        <v>0</v>
      </c>
    </row>
    <row r="48" spans="1:7" ht="24.95" customHeight="1">
      <c r="A48" s="148"/>
      <c r="B48" s="150" t="s">
        <v>18</v>
      </c>
      <c r="C48" s="26">
        <f t="shared" si="2"/>
        <v>2</v>
      </c>
      <c r="D48" s="10">
        <v>0</v>
      </c>
      <c r="E48" s="10">
        <v>1</v>
      </c>
      <c r="F48" s="10">
        <v>1</v>
      </c>
      <c r="G48" s="139">
        <v>0</v>
      </c>
    </row>
    <row r="49" spans="1:7" ht="24.95" customHeight="1">
      <c r="A49" s="148"/>
      <c r="B49" s="150" t="s">
        <v>19</v>
      </c>
      <c r="C49" s="26">
        <f t="shared" si="2"/>
        <v>0</v>
      </c>
      <c r="D49" s="10">
        <v>0</v>
      </c>
      <c r="E49" s="10">
        <v>0</v>
      </c>
      <c r="F49" s="10">
        <v>0</v>
      </c>
      <c r="G49" s="139">
        <v>0</v>
      </c>
    </row>
    <row r="50" spans="1:7" ht="24.95" customHeight="1">
      <c r="A50" s="148"/>
      <c r="B50" s="152" t="s">
        <v>54</v>
      </c>
      <c r="C50" s="26">
        <f t="shared" si="2"/>
        <v>2</v>
      </c>
      <c r="D50" s="10">
        <v>0</v>
      </c>
      <c r="E50" s="10">
        <v>0</v>
      </c>
      <c r="F50" s="10">
        <v>0</v>
      </c>
      <c r="G50" s="139">
        <v>2</v>
      </c>
    </row>
    <row r="51" spans="1:7" ht="24.95" customHeight="1" thickBot="1">
      <c r="A51" s="154"/>
      <c r="B51" s="155" t="s">
        <v>51</v>
      </c>
      <c r="C51" s="141">
        <f t="shared" si="2"/>
        <v>0</v>
      </c>
      <c r="D51" s="142">
        <v>0</v>
      </c>
      <c r="E51" s="142">
        <v>0</v>
      </c>
      <c r="F51" s="142">
        <v>0</v>
      </c>
      <c r="G51" s="143">
        <v>0</v>
      </c>
    </row>
  </sheetData>
  <mergeCells count="3">
    <mergeCell ref="A3:B4"/>
    <mergeCell ref="C3:G3"/>
    <mergeCell ref="A5:B5"/>
  </mergeCells>
  <phoneticPr fontId="2" type="noConversion"/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3"/>
  <sheetViews>
    <sheetView zoomScaleNormal="100" workbookViewId="0">
      <pane ySplit="5" topLeftCell="A6" activePane="bottomLeft" state="frozen"/>
      <selection activeCell="M17" sqref="M17"/>
      <selection pane="bottomLeft" activeCell="F41" sqref="F41"/>
    </sheetView>
  </sheetViews>
  <sheetFormatPr defaultRowHeight="16.5"/>
  <cols>
    <col min="1" max="1" width="10.625" style="63" customWidth="1"/>
    <col min="2" max="2" width="26" style="63" bestFit="1" customWidth="1"/>
    <col min="3" max="7" width="20.625" style="63" customWidth="1"/>
  </cols>
  <sheetData>
    <row r="1" spans="1:7">
      <c r="A1" s="52"/>
      <c r="B1" s="52"/>
      <c r="C1" s="52"/>
      <c r="D1" s="52"/>
      <c r="E1" s="52"/>
      <c r="F1" s="52"/>
      <c r="G1" s="52"/>
    </row>
    <row r="2" spans="1:7" ht="20.25" thickBot="1">
      <c r="A2" s="53" t="s">
        <v>63</v>
      </c>
      <c r="B2" s="54"/>
      <c r="C2" s="54"/>
      <c r="D2" s="54"/>
      <c r="E2" s="54"/>
      <c r="F2" s="54"/>
      <c r="G2" s="54"/>
    </row>
    <row r="3" spans="1:7" ht="19.5">
      <c r="A3" s="191" t="s">
        <v>2</v>
      </c>
      <c r="B3" s="192"/>
      <c r="C3" s="199" t="s">
        <v>64</v>
      </c>
      <c r="D3" s="200"/>
      <c r="E3" s="200"/>
      <c r="F3" s="200"/>
      <c r="G3" s="201"/>
    </row>
    <row r="4" spans="1:7" ht="39">
      <c r="A4" s="204"/>
      <c r="B4" s="205"/>
      <c r="C4" s="5" t="s">
        <v>3</v>
      </c>
      <c r="D4" s="6" t="s">
        <v>65</v>
      </c>
      <c r="E4" s="6" t="s">
        <v>66</v>
      </c>
      <c r="F4" s="93" t="s">
        <v>67</v>
      </c>
      <c r="G4" s="160" t="s">
        <v>68</v>
      </c>
    </row>
    <row r="5" spans="1:7" ht="24.95" customHeight="1">
      <c r="A5" s="206" t="s">
        <v>8</v>
      </c>
      <c r="B5" s="194"/>
      <c r="C5" s="7">
        <f t="shared" ref="C5:G5" si="0">C7+C6</f>
        <v>109</v>
      </c>
      <c r="D5" s="7">
        <f t="shared" si="0"/>
        <v>31</v>
      </c>
      <c r="E5" s="7">
        <f t="shared" si="0"/>
        <v>18</v>
      </c>
      <c r="F5" s="46">
        <f t="shared" si="0"/>
        <v>36</v>
      </c>
      <c r="G5" s="118">
        <f t="shared" si="0"/>
        <v>24</v>
      </c>
    </row>
    <row r="6" spans="1:7" ht="24.95" customHeight="1">
      <c r="A6" s="161" t="s">
        <v>69</v>
      </c>
      <c r="B6" s="7" t="s">
        <v>10</v>
      </c>
      <c r="C6" s="7">
        <f t="shared" ref="C6:C37" si="1">SUM(D6:G6)</f>
        <v>1</v>
      </c>
      <c r="D6" s="13">
        <v>1</v>
      </c>
      <c r="E6" s="13">
        <v>0</v>
      </c>
      <c r="F6" s="57">
        <v>0</v>
      </c>
      <c r="G6" s="123">
        <v>0</v>
      </c>
    </row>
    <row r="7" spans="1:7" ht="24.95" customHeight="1">
      <c r="A7" s="119" t="s">
        <v>9</v>
      </c>
      <c r="B7" s="9" t="s">
        <v>10</v>
      </c>
      <c r="C7" s="7">
        <f t="shared" si="1"/>
        <v>108</v>
      </c>
      <c r="D7" s="7">
        <f>D8+D10+D12+D16+D28+D43+D55+D62</f>
        <v>30</v>
      </c>
      <c r="E7" s="7">
        <f>E8+E10+E12+E16+E28+E43+E55+E62</f>
        <v>18</v>
      </c>
      <c r="F7" s="7">
        <f>F8+F10+F12+F16+F28+F43+F55+F62</f>
        <v>36</v>
      </c>
      <c r="G7" s="118">
        <f>G8+G10+G12+G16+G28+G43+G55+G62</f>
        <v>24</v>
      </c>
    </row>
    <row r="8" spans="1:7" ht="24.95" customHeight="1">
      <c r="A8" s="120"/>
      <c r="B8" s="11" t="s">
        <v>70</v>
      </c>
      <c r="C8" s="5">
        <f t="shared" si="1"/>
        <v>1</v>
      </c>
      <c r="D8" s="5">
        <f>SUM(D9)</f>
        <v>1</v>
      </c>
      <c r="E8" s="5">
        <f t="shared" ref="E8:G8" si="2">SUM(E9)</f>
        <v>0</v>
      </c>
      <c r="F8" s="11">
        <f t="shared" si="2"/>
        <v>0</v>
      </c>
      <c r="G8" s="121">
        <f t="shared" si="2"/>
        <v>0</v>
      </c>
    </row>
    <row r="9" spans="1:7" ht="24.95" customHeight="1">
      <c r="A9" s="122"/>
      <c r="B9" s="12" t="s">
        <v>12</v>
      </c>
      <c r="C9" s="7">
        <f t="shared" si="1"/>
        <v>1</v>
      </c>
      <c r="D9" s="13">
        <v>1</v>
      </c>
      <c r="E9" s="13">
        <v>0</v>
      </c>
      <c r="F9" s="57">
        <v>0</v>
      </c>
      <c r="G9" s="123">
        <v>0</v>
      </c>
    </row>
    <row r="10" spans="1:7" ht="24.95" customHeight="1">
      <c r="A10" s="120"/>
      <c r="B10" s="11" t="s">
        <v>71</v>
      </c>
      <c r="C10" s="5">
        <f t="shared" si="1"/>
        <v>1</v>
      </c>
      <c r="D10" s="5">
        <f>SUM(D11)</f>
        <v>1</v>
      </c>
      <c r="E10" s="5">
        <f t="shared" ref="E10:G10" si="3">SUM(E11)</f>
        <v>0</v>
      </c>
      <c r="F10" s="11">
        <f t="shared" si="3"/>
        <v>0</v>
      </c>
      <c r="G10" s="121">
        <f t="shared" si="3"/>
        <v>0</v>
      </c>
    </row>
    <row r="11" spans="1:7" ht="24.95" customHeight="1">
      <c r="A11" s="122"/>
      <c r="B11" s="29" t="s">
        <v>12</v>
      </c>
      <c r="C11" s="7">
        <f t="shared" si="1"/>
        <v>1</v>
      </c>
      <c r="D11" s="10">
        <v>1</v>
      </c>
      <c r="E11" s="10">
        <v>0</v>
      </c>
      <c r="F11" s="32">
        <v>0</v>
      </c>
      <c r="G11" s="139">
        <v>0</v>
      </c>
    </row>
    <row r="12" spans="1:7" ht="24.95" customHeight="1">
      <c r="A12" s="120"/>
      <c r="B12" s="11" t="s">
        <v>11</v>
      </c>
      <c r="C12" s="48">
        <f t="shared" si="1"/>
        <v>4</v>
      </c>
      <c r="D12" s="5">
        <f>SUM(D13:D15)</f>
        <v>1</v>
      </c>
      <c r="E12" s="5">
        <f t="shared" ref="E12:G12" si="4">SUM(E13:E15)</f>
        <v>1</v>
      </c>
      <c r="F12" s="11">
        <f t="shared" si="4"/>
        <v>1</v>
      </c>
      <c r="G12" s="121">
        <f t="shared" si="4"/>
        <v>1</v>
      </c>
    </row>
    <row r="13" spans="1:7" ht="24.95" customHeight="1">
      <c r="A13" s="122"/>
      <c r="B13" s="32" t="s">
        <v>12</v>
      </c>
      <c r="C13" s="8">
        <f t="shared" si="1"/>
        <v>3</v>
      </c>
      <c r="D13" s="29">
        <v>1</v>
      </c>
      <c r="E13" s="10">
        <v>1</v>
      </c>
      <c r="F13" s="32">
        <v>0</v>
      </c>
      <c r="G13" s="139">
        <v>1</v>
      </c>
    </row>
    <row r="14" spans="1:7" ht="24.95" customHeight="1">
      <c r="A14" s="122"/>
      <c r="B14" s="32" t="s">
        <v>72</v>
      </c>
      <c r="C14" s="26">
        <f t="shared" si="1"/>
        <v>1</v>
      </c>
      <c r="D14" s="29">
        <v>0</v>
      </c>
      <c r="E14" s="10">
        <v>0</v>
      </c>
      <c r="F14" s="32">
        <v>1</v>
      </c>
      <c r="G14" s="139">
        <v>0</v>
      </c>
    </row>
    <row r="15" spans="1:7" ht="24.95" customHeight="1">
      <c r="A15" s="122"/>
      <c r="B15" s="32" t="s">
        <v>13</v>
      </c>
      <c r="C15" s="30">
        <f t="shared" si="1"/>
        <v>0</v>
      </c>
      <c r="D15" s="29">
        <v>0</v>
      </c>
      <c r="E15" s="10">
        <v>0</v>
      </c>
      <c r="F15" s="32">
        <v>0</v>
      </c>
      <c r="G15" s="139">
        <v>0</v>
      </c>
    </row>
    <row r="16" spans="1:7" ht="24.95" customHeight="1">
      <c r="A16" s="120"/>
      <c r="B16" s="11" t="s">
        <v>14</v>
      </c>
      <c r="C16" s="49">
        <f t="shared" si="1"/>
        <v>20</v>
      </c>
      <c r="D16" s="5">
        <f>SUM(D17:D27)</f>
        <v>5</v>
      </c>
      <c r="E16" s="5">
        <f>SUM(E17:E27)</f>
        <v>5</v>
      </c>
      <c r="F16" s="45">
        <f>SUM(F17:F27)</f>
        <v>6</v>
      </c>
      <c r="G16" s="121">
        <f>SUM(G17:G27)</f>
        <v>4</v>
      </c>
    </row>
    <row r="17" spans="1:7" ht="24.95" customHeight="1">
      <c r="A17" s="122"/>
      <c r="B17" s="32" t="s">
        <v>12</v>
      </c>
      <c r="C17" s="8">
        <f t="shared" si="1"/>
        <v>11</v>
      </c>
      <c r="D17" s="29">
        <v>4</v>
      </c>
      <c r="E17" s="10">
        <v>4</v>
      </c>
      <c r="F17" s="32">
        <v>0</v>
      </c>
      <c r="G17" s="139">
        <v>3</v>
      </c>
    </row>
    <row r="18" spans="1:7" ht="24.95" customHeight="1">
      <c r="A18" s="122"/>
      <c r="B18" s="32" t="s">
        <v>25</v>
      </c>
      <c r="C18" s="26">
        <f t="shared" si="1"/>
        <v>0</v>
      </c>
      <c r="D18" s="29">
        <v>0</v>
      </c>
      <c r="E18" s="10">
        <v>0</v>
      </c>
      <c r="F18" s="32">
        <v>0</v>
      </c>
      <c r="G18" s="139">
        <v>0</v>
      </c>
    </row>
    <row r="19" spans="1:7" ht="24.95" customHeight="1">
      <c r="A19" s="122"/>
      <c r="B19" s="32" t="s">
        <v>16</v>
      </c>
      <c r="C19" s="26">
        <f t="shared" si="1"/>
        <v>1</v>
      </c>
      <c r="D19" s="29">
        <v>1</v>
      </c>
      <c r="E19" s="10">
        <v>0</v>
      </c>
      <c r="F19" s="32">
        <v>0</v>
      </c>
      <c r="G19" s="139">
        <v>0</v>
      </c>
    </row>
    <row r="20" spans="1:7" ht="24.95" customHeight="1">
      <c r="A20" s="122"/>
      <c r="B20" s="32" t="s">
        <v>73</v>
      </c>
      <c r="C20" s="26">
        <f t="shared" si="1"/>
        <v>0</v>
      </c>
      <c r="D20" s="29">
        <v>0</v>
      </c>
      <c r="E20" s="10">
        <v>0</v>
      </c>
      <c r="F20" s="32">
        <v>0</v>
      </c>
      <c r="G20" s="139">
        <v>0</v>
      </c>
    </row>
    <row r="21" spans="1:7" ht="24.95" customHeight="1">
      <c r="A21" s="122"/>
      <c r="B21" s="32" t="s">
        <v>53</v>
      </c>
      <c r="C21" s="26">
        <f t="shared" si="1"/>
        <v>0</v>
      </c>
      <c r="D21" s="29">
        <v>0</v>
      </c>
      <c r="E21" s="10">
        <v>0</v>
      </c>
      <c r="F21" s="32">
        <v>0</v>
      </c>
      <c r="G21" s="139">
        <v>0</v>
      </c>
    </row>
    <row r="22" spans="1:7" ht="24.95" customHeight="1">
      <c r="A22" s="122"/>
      <c r="B22" s="32" t="s">
        <v>18</v>
      </c>
      <c r="C22" s="26">
        <f t="shared" si="1"/>
        <v>2</v>
      </c>
      <c r="D22" s="29">
        <v>0</v>
      </c>
      <c r="E22" s="10">
        <v>0</v>
      </c>
      <c r="F22" s="32">
        <v>2</v>
      </c>
      <c r="G22" s="139">
        <v>0</v>
      </c>
    </row>
    <row r="23" spans="1:7" ht="24.95" customHeight="1">
      <c r="A23" s="122"/>
      <c r="B23" s="32" t="s">
        <v>19</v>
      </c>
      <c r="C23" s="26">
        <f t="shared" si="1"/>
        <v>3</v>
      </c>
      <c r="D23" s="29">
        <v>0</v>
      </c>
      <c r="E23" s="10">
        <v>1</v>
      </c>
      <c r="F23" s="32">
        <v>2</v>
      </c>
      <c r="G23" s="139">
        <v>0</v>
      </c>
    </row>
    <row r="24" spans="1:7" ht="24.95" customHeight="1">
      <c r="A24" s="122"/>
      <c r="B24" s="32" t="s">
        <v>74</v>
      </c>
      <c r="C24" s="26">
        <f t="shared" si="1"/>
        <v>1</v>
      </c>
      <c r="D24" s="29">
        <v>0</v>
      </c>
      <c r="E24" s="10">
        <v>0</v>
      </c>
      <c r="F24" s="32">
        <v>0</v>
      </c>
      <c r="G24" s="139">
        <v>1</v>
      </c>
    </row>
    <row r="25" spans="1:7" ht="24.95" customHeight="1">
      <c r="A25" s="122"/>
      <c r="B25" s="32" t="s">
        <v>29</v>
      </c>
      <c r="C25" s="26">
        <f t="shared" si="1"/>
        <v>0</v>
      </c>
      <c r="D25" s="29">
        <v>0</v>
      </c>
      <c r="E25" s="10">
        <v>0</v>
      </c>
      <c r="F25" s="32">
        <v>0</v>
      </c>
      <c r="G25" s="139">
        <v>0</v>
      </c>
    </row>
    <row r="26" spans="1:7" ht="24.95" customHeight="1">
      <c r="A26" s="122"/>
      <c r="B26" s="32" t="s">
        <v>30</v>
      </c>
      <c r="C26" s="26">
        <f t="shared" si="1"/>
        <v>1</v>
      </c>
      <c r="D26" s="29">
        <v>0</v>
      </c>
      <c r="E26" s="10">
        <v>0</v>
      </c>
      <c r="F26" s="32">
        <v>1</v>
      </c>
      <c r="G26" s="139">
        <v>0</v>
      </c>
    </row>
    <row r="27" spans="1:7" ht="24.95" customHeight="1">
      <c r="A27" s="122"/>
      <c r="B27" s="32" t="s">
        <v>75</v>
      </c>
      <c r="C27" s="30">
        <f t="shared" si="1"/>
        <v>1</v>
      </c>
      <c r="D27" s="29">
        <v>0</v>
      </c>
      <c r="E27" s="10">
        <v>0</v>
      </c>
      <c r="F27" s="32">
        <v>1</v>
      </c>
      <c r="G27" s="139">
        <v>0</v>
      </c>
    </row>
    <row r="28" spans="1:7" ht="24.95" customHeight="1">
      <c r="A28" s="120"/>
      <c r="B28" s="15" t="s">
        <v>23</v>
      </c>
      <c r="C28" s="94">
        <f t="shared" si="1"/>
        <v>41</v>
      </c>
      <c r="D28" s="5">
        <f t="shared" ref="D28:F28" si="5">SUM(D29:D41)</f>
        <v>12</v>
      </c>
      <c r="E28" s="5">
        <f t="shared" si="5"/>
        <v>6</v>
      </c>
      <c r="F28" s="5">
        <f t="shared" si="5"/>
        <v>13</v>
      </c>
      <c r="G28" s="121">
        <f>SUM(G29:G41)</f>
        <v>10</v>
      </c>
    </row>
    <row r="29" spans="1:7" ht="24.95" customHeight="1">
      <c r="A29" s="122"/>
      <c r="B29" s="58" t="s">
        <v>12</v>
      </c>
      <c r="C29" s="59">
        <f t="shared" si="1"/>
        <v>20</v>
      </c>
      <c r="D29" s="19">
        <v>4</v>
      </c>
      <c r="E29" s="19">
        <v>5</v>
      </c>
      <c r="F29" s="19">
        <v>3</v>
      </c>
      <c r="G29" s="125">
        <v>8</v>
      </c>
    </row>
    <row r="30" spans="1:7" ht="24.95" customHeight="1">
      <c r="A30" s="122"/>
      <c r="B30" s="19" t="s">
        <v>25</v>
      </c>
      <c r="C30" s="59">
        <f t="shared" si="1"/>
        <v>0</v>
      </c>
      <c r="D30" s="19">
        <v>0</v>
      </c>
      <c r="E30" s="19">
        <v>0</v>
      </c>
      <c r="F30" s="19">
        <v>0</v>
      </c>
      <c r="G30" s="125">
        <v>0</v>
      </c>
    </row>
    <row r="31" spans="1:7" ht="24.95" customHeight="1">
      <c r="A31" s="122"/>
      <c r="B31" s="19" t="s">
        <v>36</v>
      </c>
      <c r="C31" s="59">
        <f t="shared" si="1"/>
        <v>1</v>
      </c>
      <c r="D31" s="19">
        <v>0</v>
      </c>
      <c r="E31" s="19">
        <v>0</v>
      </c>
      <c r="F31" s="19">
        <v>1</v>
      </c>
      <c r="G31" s="125">
        <v>0</v>
      </c>
    </row>
    <row r="32" spans="1:7" ht="24.95" customHeight="1">
      <c r="A32" s="122"/>
      <c r="B32" s="19" t="s">
        <v>76</v>
      </c>
      <c r="C32" s="59">
        <f t="shared" si="1"/>
        <v>1</v>
      </c>
      <c r="D32" s="19">
        <v>0</v>
      </c>
      <c r="E32" s="19">
        <v>0</v>
      </c>
      <c r="F32" s="19">
        <v>1</v>
      </c>
      <c r="G32" s="125">
        <v>0</v>
      </c>
    </row>
    <row r="33" spans="1:7" ht="24.95" customHeight="1">
      <c r="A33" s="122"/>
      <c r="B33" s="19" t="s">
        <v>38</v>
      </c>
      <c r="C33" s="59">
        <f t="shared" si="1"/>
        <v>1</v>
      </c>
      <c r="D33" s="19">
        <v>0</v>
      </c>
      <c r="E33" s="19">
        <v>0</v>
      </c>
      <c r="F33" s="19">
        <v>1</v>
      </c>
      <c r="G33" s="125">
        <v>0</v>
      </c>
    </row>
    <row r="34" spans="1:7" ht="24.95" customHeight="1">
      <c r="A34" s="122"/>
      <c r="B34" s="19" t="s">
        <v>27</v>
      </c>
      <c r="C34" s="59">
        <f t="shared" si="1"/>
        <v>3</v>
      </c>
      <c r="D34" s="19">
        <v>3</v>
      </c>
      <c r="E34" s="19">
        <v>0</v>
      </c>
      <c r="F34" s="19">
        <v>0</v>
      </c>
      <c r="G34" s="125">
        <v>0</v>
      </c>
    </row>
    <row r="35" spans="1:7" ht="24.95" customHeight="1">
      <c r="A35" s="122"/>
      <c r="B35" s="19" t="s">
        <v>19</v>
      </c>
      <c r="C35" s="59">
        <f t="shared" si="1"/>
        <v>5</v>
      </c>
      <c r="D35" s="19">
        <v>4</v>
      </c>
      <c r="E35" s="19">
        <v>1</v>
      </c>
      <c r="F35" s="19">
        <v>0</v>
      </c>
      <c r="G35" s="125">
        <v>0</v>
      </c>
    </row>
    <row r="36" spans="1:7" ht="24.95" customHeight="1">
      <c r="A36" s="122"/>
      <c r="B36" s="19" t="s">
        <v>29</v>
      </c>
      <c r="C36" s="59">
        <f t="shared" si="1"/>
        <v>1</v>
      </c>
      <c r="D36" s="19">
        <v>0</v>
      </c>
      <c r="E36" s="19">
        <v>0</v>
      </c>
      <c r="F36" s="19">
        <v>0</v>
      </c>
      <c r="G36" s="125">
        <v>1</v>
      </c>
    </row>
    <row r="37" spans="1:7" ht="24.95" customHeight="1">
      <c r="A37" s="122"/>
      <c r="B37" s="19" t="s">
        <v>30</v>
      </c>
      <c r="C37" s="59">
        <f t="shared" si="1"/>
        <v>6</v>
      </c>
      <c r="D37" s="19">
        <v>0</v>
      </c>
      <c r="E37" s="19">
        <v>0</v>
      </c>
      <c r="F37" s="19">
        <v>6</v>
      </c>
      <c r="G37" s="125">
        <v>0</v>
      </c>
    </row>
    <row r="38" spans="1:7" ht="24.95" customHeight="1">
      <c r="A38" s="122"/>
      <c r="B38" s="19" t="s">
        <v>75</v>
      </c>
      <c r="C38" s="59">
        <f t="shared" ref="C38:C63" si="6">SUM(D38:G38)</f>
        <v>1</v>
      </c>
      <c r="D38" s="19">
        <v>0</v>
      </c>
      <c r="E38" s="19">
        <v>0</v>
      </c>
      <c r="F38" s="19">
        <v>1</v>
      </c>
      <c r="G38" s="125">
        <v>0</v>
      </c>
    </row>
    <row r="39" spans="1:7" ht="24.95" customHeight="1">
      <c r="A39" s="122"/>
      <c r="B39" s="19" t="s">
        <v>77</v>
      </c>
      <c r="C39" s="59">
        <f t="shared" si="6"/>
        <v>0</v>
      </c>
      <c r="D39" s="19">
        <v>0</v>
      </c>
      <c r="E39" s="19">
        <v>0</v>
      </c>
      <c r="F39" s="19">
        <v>0</v>
      </c>
      <c r="G39" s="125">
        <v>0</v>
      </c>
    </row>
    <row r="40" spans="1:7" ht="24.95" customHeight="1">
      <c r="A40" s="122"/>
      <c r="B40" s="60" t="s">
        <v>51</v>
      </c>
      <c r="C40" s="59">
        <f t="shared" si="6"/>
        <v>1</v>
      </c>
      <c r="D40" s="19">
        <v>1</v>
      </c>
      <c r="E40" s="19">
        <v>0</v>
      </c>
      <c r="F40" s="19">
        <v>0</v>
      </c>
      <c r="G40" s="125">
        <v>0</v>
      </c>
    </row>
    <row r="41" spans="1:7" ht="24.95" customHeight="1">
      <c r="A41" s="122"/>
      <c r="B41" s="95" t="s">
        <v>21</v>
      </c>
      <c r="C41" s="96">
        <f t="shared" si="6"/>
        <v>1</v>
      </c>
      <c r="D41" s="97">
        <f>SUM(D42:D42)</f>
        <v>0</v>
      </c>
      <c r="E41" s="97">
        <f>SUM(E42:E42)</f>
        <v>0</v>
      </c>
      <c r="F41" s="97">
        <f>SUM(F42:F42)</f>
        <v>0</v>
      </c>
      <c r="G41" s="162">
        <f>SUM(G42:G42)</f>
        <v>1</v>
      </c>
    </row>
    <row r="42" spans="1:7" ht="24.95" customHeight="1">
      <c r="A42" s="122"/>
      <c r="B42" s="61" t="s">
        <v>78</v>
      </c>
      <c r="C42" s="62">
        <f t="shared" si="6"/>
        <v>1</v>
      </c>
      <c r="D42" s="19">
        <v>0</v>
      </c>
      <c r="E42" s="19">
        <v>0</v>
      </c>
      <c r="F42" s="19">
        <v>0</v>
      </c>
      <c r="G42" s="125">
        <v>1</v>
      </c>
    </row>
    <row r="43" spans="1:7" ht="24.95" customHeight="1">
      <c r="A43" s="120"/>
      <c r="B43" s="15" t="s">
        <v>31</v>
      </c>
      <c r="C43" s="5">
        <f t="shared" si="6"/>
        <v>27</v>
      </c>
      <c r="D43" s="5">
        <f>SUM(D44:D54)</f>
        <v>9</v>
      </c>
      <c r="E43" s="5">
        <f>SUM(E44:E54)</f>
        <v>4</v>
      </c>
      <c r="F43" s="45">
        <f>SUM(F44:F54)</f>
        <v>9</v>
      </c>
      <c r="G43" s="121">
        <f>SUM(G44:G54)</f>
        <v>5</v>
      </c>
    </row>
    <row r="44" spans="1:7" ht="24.95" customHeight="1">
      <c r="A44" s="122"/>
      <c r="B44" s="58" t="s">
        <v>12</v>
      </c>
      <c r="C44" s="59">
        <f t="shared" si="6"/>
        <v>14</v>
      </c>
      <c r="D44" s="19">
        <v>5</v>
      </c>
      <c r="E44" s="19">
        <v>3</v>
      </c>
      <c r="F44" s="19">
        <v>1</v>
      </c>
      <c r="G44" s="125">
        <v>5</v>
      </c>
    </row>
    <row r="45" spans="1:7" ht="24.95" customHeight="1">
      <c r="A45" s="122"/>
      <c r="B45" s="19" t="s">
        <v>25</v>
      </c>
      <c r="C45" s="59">
        <f t="shared" si="6"/>
        <v>0</v>
      </c>
      <c r="D45" s="19">
        <v>0</v>
      </c>
      <c r="E45" s="19">
        <v>0</v>
      </c>
      <c r="F45" s="19">
        <v>0</v>
      </c>
      <c r="G45" s="125">
        <v>0</v>
      </c>
    </row>
    <row r="46" spans="1:7" ht="24.95" customHeight="1">
      <c r="A46" s="122"/>
      <c r="B46" s="19" t="s">
        <v>38</v>
      </c>
      <c r="C46" s="59">
        <f t="shared" si="6"/>
        <v>0</v>
      </c>
      <c r="D46" s="19">
        <v>0</v>
      </c>
      <c r="E46" s="19">
        <v>0</v>
      </c>
      <c r="F46" s="19">
        <v>0</v>
      </c>
      <c r="G46" s="125">
        <v>0</v>
      </c>
    </row>
    <row r="47" spans="1:7" ht="24.95" customHeight="1">
      <c r="A47" s="122"/>
      <c r="B47" s="19" t="s">
        <v>148</v>
      </c>
      <c r="C47" s="59">
        <f t="shared" si="6"/>
        <v>1</v>
      </c>
      <c r="D47" s="19">
        <v>1</v>
      </c>
      <c r="E47" s="19">
        <v>0</v>
      </c>
      <c r="F47" s="19">
        <v>0</v>
      </c>
      <c r="G47" s="125">
        <v>0</v>
      </c>
    </row>
    <row r="48" spans="1:7" ht="24.95" customHeight="1">
      <c r="A48" s="122"/>
      <c r="B48" s="19" t="s">
        <v>79</v>
      </c>
      <c r="C48" s="59">
        <f t="shared" si="6"/>
        <v>1</v>
      </c>
      <c r="D48" s="19">
        <v>1</v>
      </c>
      <c r="E48" s="19">
        <v>0</v>
      </c>
      <c r="F48" s="19">
        <v>0</v>
      </c>
      <c r="G48" s="125">
        <v>0</v>
      </c>
    </row>
    <row r="49" spans="1:7" ht="24.95" customHeight="1">
      <c r="A49" s="122"/>
      <c r="B49" s="19" t="s">
        <v>19</v>
      </c>
      <c r="C49" s="59">
        <f t="shared" si="6"/>
        <v>1</v>
      </c>
      <c r="D49" s="19">
        <v>0</v>
      </c>
      <c r="E49" s="19">
        <v>1</v>
      </c>
      <c r="F49" s="19">
        <v>0</v>
      </c>
      <c r="G49" s="125">
        <v>0</v>
      </c>
    </row>
    <row r="50" spans="1:7" ht="24.95" customHeight="1">
      <c r="A50" s="122"/>
      <c r="B50" s="19" t="s">
        <v>29</v>
      </c>
      <c r="C50" s="59">
        <f t="shared" si="6"/>
        <v>2</v>
      </c>
      <c r="D50" s="19">
        <v>1</v>
      </c>
      <c r="E50" s="19">
        <v>0</v>
      </c>
      <c r="F50" s="19">
        <v>1</v>
      </c>
      <c r="G50" s="125">
        <v>0</v>
      </c>
    </row>
    <row r="51" spans="1:7" ht="24.95" customHeight="1">
      <c r="A51" s="122"/>
      <c r="B51" s="19" t="s">
        <v>80</v>
      </c>
      <c r="C51" s="59">
        <f t="shared" si="6"/>
        <v>4</v>
      </c>
      <c r="D51" s="19">
        <v>0</v>
      </c>
      <c r="E51" s="19">
        <v>0</v>
      </c>
      <c r="F51" s="19">
        <v>4</v>
      </c>
      <c r="G51" s="125">
        <v>0</v>
      </c>
    </row>
    <row r="52" spans="1:7" ht="24.95" customHeight="1">
      <c r="A52" s="122"/>
      <c r="B52" s="19" t="s">
        <v>72</v>
      </c>
      <c r="C52" s="59">
        <f t="shared" si="6"/>
        <v>2</v>
      </c>
      <c r="D52" s="19">
        <v>0</v>
      </c>
      <c r="E52" s="19">
        <v>0</v>
      </c>
      <c r="F52" s="19">
        <v>2</v>
      </c>
      <c r="G52" s="125">
        <v>0</v>
      </c>
    </row>
    <row r="53" spans="1:7" ht="24.95" customHeight="1">
      <c r="A53" s="122"/>
      <c r="B53" s="19" t="s">
        <v>81</v>
      </c>
      <c r="C53" s="59">
        <f t="shared" si="6"/>
        <v>1</v>
      </c>
      <c r="D53" s="19">
        <v>0</v>
      </c>
      <c r="E53" s="19">
        <v>0</v>
      </c>
      <c r="F53" s="19">
        <v>1</v>
      </c>
      <c r="G53" s="125">
        <v>0</v>
      </c>
    </row>
    <row r="54" spans="1:7" ht="24.95" customHeight="1">
      <c r="A54" s="122"/>
      <c r="B54" s="60" t="s">
        <v>51</v>
      </c>
      <c r="C54" s="59">
        <f t="shared" si="6"/>
        <v>1</v>
      </c>
      <c r="D54" s="19">
        <v>1</v>
      </c>
      <c r="E54" s="19">
        <v>0</v>
      </c>
      <c r="F54" s="19">
        <v>0</v>
      </c>
      <c r="G54" s="125">
        <v>0</v>
      </c>
    </row>
    <row r="55" spans="1:7" ht="24.95" customHeight="1">
      <c r="A55" s="120"/>
      <c r="B55" s="27" t="s">
        <v>32</v>
      </c>
      <c r="C55" s="5">
        <f t="shared" si="6"/>
        <v>13</v>
      </c>
      <c r="D55" s="5">
        <f>SUM(D56:D61)</f>
        <v>1</v>
      </c>
      <c r="E55" s="5">
        <f>SUM(E56:E61)</f>
        <v>2</v>
      </c>
      <c r="F55" s="45">
        <f>SUM(F56:F61)</f>
        <v>6</v>
      </c>
      <c r="G55" s="121">
        <f>SUM(G56:G61)</f>
        <v>4</v>
      </c>
    </row>
    <row r="56" spans="1:7" ht="24.95" customHeight="1">
      <c r="A56" s="122"/>
      <c r="B56" s="58" t="s">
        <v>12</v>
      </c>
      <c r="C56" s="59">
        <f t="shared" si="6"/>
        <v>6</v>
      </c>
      <c r="D56" s="19">
        <v>1</v>
      </c>
      <c r="E56" s="19">
        <v>1</v>
      </c>
      <c r="F56" s="19">
        <v>0</v>
      </c>
      <c r="G56" s="125">
        <v>4</v>
      </c>
    </row>
    <row r="57" spans="1:7" ht="24.95" customHeight="1">
      <c r="A57" s="122"/>
      <c r="B57" s="19" t="s">
        <v>25</v>
      </c>
      <c r="C57" s="59">
        <f t="shared" si="6"/>
        <v>0</v>
      </c>
      <c r="D57" s="19">
        <v>0</v>
      </c>
      <c r="E57" s="19">
        <v>0</v>
      </c>
      <c r="F57" s="19">
        <v>0</v>
      </c>
      <c r="G57" s="125">
        <v>0</v>
      </c>
    </row>
    <row r="58" spans="1:7" ht="24.95" customHeight="1">
      <c r="A58" s="122"/>
      <c r="B58" s="19" t="s">
        <v>38</v>
      </c>
      <c r="C58" s="59">
        <f t="shared" si="6"/>
        <v>0</v>
      </c>
      <c r="D58" s="19">
        <v>0</v>
      </c>
      <c r="E58" s="19">
        <v>0</v>
      </c>
      <c r="F58" s="19">
        <v>0</v>
      </c>
      <c r="G58" s="125">
        <v>0</v>
      </c>
    </row>
    <row r="59" spans="1:7" ht="24.95" customHeight="1">
      <c r="A59" s="122"/>
      <c r="B59" s="19" t="s">
        <v>19</v>
      </c>
      <c r="C59" s="59">
        <f t="shared" si="6"/>
        <v>1</v>
      </c>
      <c r="D59" s="19">
        <v>0</v>
      </c>
      <c r="E59" s="19">
        <v>1</v>
      </c>
      <c r="F59" s="19">
        <v>0</v>
      </c>
      <c r="G59" s="125">
        <v>0</v>
      </c>
    </row>
    <row r="60" spans="1:7" ht="24.95" customHeight="1">
      <c r="A60" s="122"/>
      <c r="B60" s="19" t="s">
        <v>75</v>
      </c>
      <c r="C60" s="59">
        <f t="shared" si="6"/>
        <v>5</v>
      </c>
      <c r="D60" s="19">
        <v>0</v>
      </c>
      <c r="E60" s="19">
        <v>0</v>
      </c>
      <c r="F60" s="19">
        <v>5</v>
      </c>
      <c r="G60" s="125">
        <v>0</v>
      </c>
    </row>
    <row r="61" spans="1:7" ht="24.95" customHeight="1">
      <c r="A61" s="122"/>
      <c r="B61" s="60" t="s">
        <v>82</v>
      </c>
      <c r="C61" s="59">
        <f t="shared" si="6"/>
        <v>1</v>
      </c>
      <c r="D61" s="19">
        <v>0</v>
      </c>
      <c r="E61" s="19">
        <v>0</v>
      </c>
      <c r="F61" s="19">
        <v>1</v>
      </c>
      <c r="G61" s="125">
        <v>0</v>
      </c>
    </row>
    <row r="62" spans="1:7" ht="24.95" customHeight="1">
      <c r="A62" s="122"/>
      <c r="B62" s="24" t="s">
        <v>83</v>
      </c>
      <c r="C62" s="5">
        <f t="shared" si="6"/>
        <v>1</v>
      </c>
      <c r="D62" s="5">
        <f>SUM(D63)</f>
        <v>0</v>
      </c>
      <c r="E62" s="5">
        <f t="shared" ref="E62:G62" si="7">SUM(E63)</f>
        <v>0</v>
      </c>
      <c r="F62" s="5">
        <f t="shared" si="7"/>
        <v>1</v>
      </c>
      <c r="G62" s="121">
        <f t="shared" si="7"/>
        <v>0</v>
      </c>
    </row>
    <row r="63" spans="1:7" ht="24.95" customHeight="1" thickBot="1">
      <c r="A63" s="163"/>
      <c r="B63" s="164" t="s">
        <v>84</v>
      </c>
      <c r="C63" s="165">
        <f t="shared" si="6"/>
        <v>1</v>
      </c>
      <c r="D63" s="166">
        <v>0</v>
      </c>
      <c r="E63" s="166">
        <v>0</v>
      </c>
      <c r="F63" s="166">
        <v>1</v>
      </c>
      <c r="G63" s="167">
        <v>0</v>
      </c>
    </row>
  </sheetData>
  <mergeCells count="3">
    <mergeCell ref="A3:B4"/>
    <mergeCell ref="C3:G3"/>
    <mergeCell ref="A5:B5"/>
  </mergeCells>
  <phoneticPr fontId="2" type="noConversion"/>
  <pageMargins left="0.7" right="0.7" top="0.75" bottom="0.75" header="0.3" footer="0.3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32"/>
  <sheetViews>
    <sheetView zoomScaleNormal="100" workbookViewId="0">
      <pane ySplit="5" topLeftCell="A15" activePane="bottomLeft" state="frozen"/>
      <selection activeCell="M17" sqref="M17"/>
      <selection pane="bottomLeft" activeCell="D26" sqref="D26"/>
    </sheetView>
  </sheetViews>
  <sheetFormatPr defaultRowHeight="16.5"/>
  <cols>
    <col min="1" max="1" width="10.625" style="1" customWidth="1"/>
    <col min="2" max="2" width="26" style="1" bestFit="1" customWidth="1"/>
    <col min="3" max="9" width="20.625" style="1" customWidth="1"/>
  </cols>
  <sheetData>
    <row r="2" spans="1:9" ht="20.25" thickBot="1">
      <c r="A2" s="53" t="s">
        <v>85</v>
      </c>
      <c r="B2" s="64"/>
      <c r="C2" s="64"/>
      <c r="D2" s="64"/>
      <c r="E2" s="64"/>
      <c r="F2" s="64"/>
      <c r="G2" s="64"/>
      <c r="H2" s="64"/>
      <c r="I2" s="64"/>
    </row>
    <row r="3" spans="1:9" ht="19.5">
      <c r="A3" s="195" t="s">
        <v>2</v>
      </c>
      <c r="B3" s="196"/>
      <c r="C3" s="199" t="s">
        <v>86</v>
      </c>
      <c r="D3" s="200"/>
      <c r="E3" s="200"/>
      <c r="F3" s="200"/>
      <c r="G3" s="200"/>
      <c r="H3" s="200"/>
      <c r="I3" s="201"/>
    </row>
    <row r="4" spans="1:9" ht="39">
      <c r="A4" s="197"/>
      <c r="B4" s="207"/>
      <c r="C4" s="5" t="s">
        <v>3</v>
      </c>
      <c r="D4" s="6" t="s">
        <v>87</v>
      </c>
      <c r="E4" s="6" t="s">
        <v>88</v>
      </c>
      <c r="F4" s="6" t="s">
        <v>89</v>
      </c>
      <c r="G4" s="6" t="s">
        <v>90</v>
      </c>
      <c r="H4" s="6" t="s">
        <v>91</v>
      </c>
      <c r="I4" s="160" t="s">
        <v>92</v>
      </c>
    </row>
    <row r="5" spans="1:9" ht="24.95" customHeight="1">
      <c r="A5" s="208" t="s">
        <v>8</v>
      </c>
      <c r="B5" s="209"/>
      <c r="C5" s="7">
        <f>C6</f>
        <v>142</v>
      </c>
      <c r="D5" s="7">
        <f t="shared" ref="D5:I5" si="0">D6</f>
        <v>23</v>
      </c>
      <c r="E5" s="7">
        <f t="shared" si="0"/>
        <v>28</v>
      </c>
      <c r="F5" s="7">
        <f t="shared" si="0"/>
        <v>27</v>
      </c>
      <c r="G5" s="7">
        <f t="shared" si="0"/>
        <v>17</v>
      </c>
      <c r="H5" s="7">
        <f t="shared" si="0"/>
        <v>29</v>
      </c>
      <c r="I5" s="118">
        <f t="shared" si="0"/>
        <v>18</v>
      </c>
    </row>
    <row r="6" spans="1:9" ht="24.95" customHeight="1">
      <c r="A6" s="119" t="s">
        <v>9</v>
      </c>
      <c r="B6" s="7" t="s">
        <v>10</v>
      </c>
      <c r="C6" s="7">
        <f t="shared" ref="C6:I6" si="1">C7+C9+C11+C17+C22+C28</f>
        <v>142</v>
      </c>
      <c r="D6" s="7">
        <f t="shared" si="1"/>
        <v>23</v>
      </c>
      <c r="E6" s="7">
        <f t="shared" si="1"/>
        <v>28</v>
      </c>
      <c r="F6" s="7">
        <f t="shared" si="1"/>
        <v>27</v>
      </c>
      <c r="G6" s="7">
        <f t="shared" si="1"/>
        <v>17</v>
      </c>
      <c r="H6" s="7">
        <f t="shared" si="1"/>
        <v>29</v>
      </c>
      <c r="I6" s="118">
        <f t="shared" si="1"/>
        <v>18</v>
      </c>
    </row>
    <row r="7" spans="1:9" ht="24.95" customHeight="1">
      <c r="A7" s="120"/>
      <c r="B7" s="5" t="s">
        <v>71</v>
      </c>
      <c r="C7" s="5">
        <v>1</v>
      </c>
      <c r="D7" s="5">
        <v>1</v>
      </c>
      <c r="E7" s="5">
        <v>0</v>
      </c>
      <c r="F7" s="5">
        <v>0</v>
      </c>
      <c r="G7" s="5">
        <v>0</v>
      </c>
      <c r="H7" s="5">
        <v>0</v>
      </c>
      <c r="I7" s="121">
        <v>0</v>
      </c>
    </row>
    <row r="8" spans="1:9" ht="24.95" customHeight="1">
      <c r="A8" s="122"/>
      <c r="B8" s="13" t="s">
        <v>12</v>
      </c>
      <c r="C8" s="7">
        <v>1</v>
      </c>
      <c r="D8" s="13">
        <v>1</v>
      </c>
      <c r="E8" s="13">
        <v>0</v>
      </c>
      <c r="F8" s="13">
        <v>0</v>
      </c>
      <c r="G8" s="13">
        <v>0</v>
      </c>
      <c r="H8" s="13">
        <v>0</v>
      </c>
      <c r="I8" s="123">
        <v>0</v>
      </c>
    </row>
    <row r="9" spans="1:9" ht="24.95" customHeight="1">
      <c r="A9" s="120"/>
      <c r="B9" s="5" t="s">
        <v>11</v>
      </c>
      <c r="C9" s="94">
        <f>SUM(D9:I9)</f>
        <v>6</v>
      </c>
      <c r="D9" s="5">
        <f t="shared" ref="D9:I9" si="2">SUM(D10:D10)</f>
        <v>1</v>
      </c>
      <c r="E9" s="5">
        <f t="shared" si="2"/>
        <v>1</v>
      </c>
      <c r="F9" s="5">
        <f t="shared" si="2"/>
        <v>1</v>
      </c>
      <c r="G9" s="5">
        <f t="shared" si="2"/>
        <v>1</v>
      </c>
      <c r="H9" s="5">
        <f t="shared" si="2"/>
        <v>1</v>
      </c>
      <c r="I9" s="121">
        <f t="shared" si="2"/>
        <v>1</v>
      </c>
    </row>
    <row r="10" spans="1:9" ht="24.95" customHeight="1">
      <c r="A10" s="122"/>
      <c r="B10" s="28" t="s">
        <v>53</v>
      </c>
      <c r="C10" s="30">
        <f>SUM(D10:I10)</f>
        <v>6</v>
      </c>
      <c r="D10" s="14">
        <v>1</v>
      </c>
      <c r="E10" s="28">
        <v>1</v>
      </c>
      <c r="F10" s="28">
        <v>1</v>
      </c>
      <c r="G10" s="28">
        <v>1</v>
      </c>
      <c r="H10" s="28">
        <v>1</v>
      </c>
      <c r="I10" s="138">
        <v>1</v>
      </c>
    </row>
    <row r="11" spans="1:9" ht="24.95" customHeight="1">
      <c r="A11" s="120"/>
      <c r="B11" s="48" t="s">
        <v>14</v>
      </c>
      <c r="C11" s="5">
        <f t="shared" ref="C11:C28" si="3">SUM(D11:I11)</f>
        <v>32</v>
      </c>
      <c r="D11" s="5">
        <f t="shared" ref="D11:I11" si="4">SUM(D12:D16)</f>
        <v>6</v>
      </c>
      <c r="E11" s="5">
        <f t="shared" si="4"/>
        <v>4</v>
      </c>
      <c r="F11" s="5">
        <f t="shared" si="4"/>
        <v>7</v>
      </c>
      <c r="G11" s="5">
        <f t="shared" si="4"/>
        <v>5</v>
      </c>
      <c r="H11" s="5">
        <f t="shared" si="4"/>
        <v>6</v>
      </c>
      <c r="I11" s="121">
        <f t="shared" si="4"/>
        <v>4</v>
      </c>
    </row>
    <row r="12" spans="1:9" ht="24.95" customHeight="1">
      <c r="A12" s="124"/>
      <c r="B12" s="65" t="s">
        <v>12</v>
      </c>
      <c r="C12" s="59">
        <f>SUM(D12:I12)</f>
        <v>5</v>
      </c>
      <c r="D12" s="19">
        <v>1</v>
      </c>
      <c r="E12" s="19">
        <v>0</v>
      </c>
      <c r="F12" s="19">
        <v>0</v>
      </c>
      <c r="G12" s="19">
        <v>2</v>
      </c>
      <c r="H12" s="19">
        <v>0</v>
      </c>
      <c r="I12" s="168">
        <v>2</v>
      </c>
    </row>
    <row r="13" spans="1:9" ht="24.95" customHeight="1">
      <c r="A13" s="124"/>
      <c r="B13" s="18" t="s">
        <v>93</v>
      </c>
      <c r="C13" s="59">
        <f>SUM(D13:I13)</f>
        <v>3</v>
      </c>
      <c r="D13" s="19">
        <v>1</v>
      </c>
      <c r="E13" s="19">
        <v>1</v>
      </c>
      <c r="F13" s="19">
        <v>1</v>
      </c>
      <c r="G13" s="19">
        <v>0</v>
      </c>
      <c r="H13" s="19">
        <v>0</v>
      </c>
      <c r="I13" s="168">
        <v>0</v>
      </c>
    </row>
    <row r="14" spans="1:9" ht="24.95" customHeight="1">
      <c r="A14" s="124"/>
      <c r="B14" s="18" t="s">
        <v>53</v>
      </c>
      <c r="C14" s="59">
        <f>SUM(D14:I14)</f>
        <v>20</v>
      </c>
      <c r="D14" s="19">
        <v>4</v>
      </c>
      <c r="E14" s="19">
        <v>3</v>
      </c>
      <c r="F14" s="19">
        <v>4</v>
      </c>
      <c r="G14" s="19">
        <v>2</v>
      </c>
      <c r="H14" s="19">
        <v>5</v>
      </c>
      <c r="I14" s="168">
        <v>2</v>
      </c>
    </row>
    <row r="15" spans="1:9" ht="24.95" customHeight="1">
      <c r="A15" s="124"/>
      <c r="B15" s="18" t="s">
        <v>19</v>
      </c>
      <c r="C15" s="59">
        <f>SUM(D15:I15)</f>
        <v>1</v>
      </c>
      <c r="D15" s="19">
        <v>0</v>
      </c>
      <c r="E15" s="19">
        <v>0</v>
      </c>
      <c r="F15" s="19">
        <v>1</v>
      </c>
      <c r="G15" s="19">
        <v>0</v>
      </c>
      <c r="H15" s="19">
        <v>0</v>
      </c>
      <c r="I15" s="168">
        <v>0</v>
      </c>
    </row>
    <row r="16" spans="1:9" ht="24.95" customHeight="1">
      <c r="A16" s="124"/>
      <c r="B16" s="66" t="s">
        <v>94</v>
      </c>
      <c r="C16" s="59">
        <f>SUM(D16:I16)</f>
        <v>3</v>
      </c>
      <c r="D16" s="19">
        <v>0</v>
      </c>
      <c r="E16" s="19">
        <v>0</v>
      </c>
      <c r="F16" s="19">
        <v>1</v>
      </c>
      <c r="G16" s="19">
        <v>1</v>
      </c>
      <c r="H16" s="19">
        <v>1</v>
      </c>
      <c r="I16" s="168">
        <v>0</v>
      </c>
    </row>
    <row r="17" spans="1:9" ht="24.95" customHeight="1">
      <c r="A17" s="120"/>
      <c r="B17" s="49" t="s">
        <v>23</v>
      </c>
      <c r="C17" s="5">
        <f t="shared" si="3"/>
        <v>37</v>
      </c>
      <c r="D17" s="5">
        <f t="shared" ref="D17:I17" si="5">SUM(D18:D21)</f>
        <v>7</v>
      </c>
      <c r="E17" s="5">
        <f t="shared" si="5"/>
        <v>7</v>
      </c>
      <c r="F17" s="5">
        <f t="shared" si="5"/>
        <v>7</v>
      </c>
      <c r="G17" s="5">
        <f t="shared" si="5"/>
        <v>6</v>
      </c>
      <c r="H17" s="5">
        <f t="shared" si="5"/>
        <v>6</v>
      </c>
      <c r="I17" s="121">
        <f t="shared" si="5"/>
        <v>4</v>
      </c>
    </row>
    <row r="18" spans="1:9" ht="24.95" customHeight="1">
      <c r="A18" s="124"/>
      <c r="B18" s="65" t="s">
        <v>95</v>
      </c>
      <c r="C18" s="59">
        <f>SUM(D18:I18)</f>
        <v>10</v>
      </c>
      <c r="D18" s="19">
        <v>1</v>
      </c>
      <c r="E18" s="19">
        <v>2</v>
      </c>
      <c r="F18" s="19">
        <v>2</v>
      </c>
      <c r="G18" s="19">
        <v>1</v>
      </c>
      <c r="H18" s="19">
        <v>2</v>
      </c>
      <c r="I18" s="168">
        <v>2</v>
      </c>
    </row>
    <row r="19" spans="1:9" ht="24.95" customHeight="1">
      <c r="A19" s="124"/>
      <c r="B19" s="18" t="s">
        <v>27</v>
      </c>
      <c r="C19" s="59">
        <f>SUM(D19:I19)</f>
        <v>18</v>
      </c>
      <c r="D19" s="19">
        <v>4</v>
      </c>
      <c r="E19" s="19">
        <v>5</v>
      </c>
      <c r="F19" s="19">
        <v>4</v>
      </c>
      <c r="G19" s="19">
        <v>0</v>
      </c>
      <c r="H19" s="19">
        <v>3</v>
      </c>
      <c r="I19" s="168">
        <v>2</v>
      </c>
    </row>
    <row r="20" spans="1:9" ht="24.95" customHeight="1">
      <c r="A20" s="124"/>
      <c r="B20" s="18" t="s">
        <v>19</v>
      </c>
      <c r="C20" s="59">
        <f>SUM(D20:I20)</f>
        <v>6</v>
      </c>
      <c r="D20" s="19">
        <v>1</v>
      </c>
      <c r="E20" s="19">
        <v>0</v>
      </c>
      <c r="F20" s="19">
        <v>1</v>
      </c>
      <c r="G20" s="19">
        <v>4</v>
      </c>
      <c r="H20" s="19">
        <v>0</v>
      </c>
      <c r="I20" s="168">
        <v>0</v>
      </c>
    </row>
    <row r="21" spans="1:9" ht="24.95" customHeight="1">
      <c r="A21" s="124"/>
      <c r="B21" s="66" t="s">
        <v>77</v>
      </c>
      <c r="C21" s="59">
        <f>SUM(D21:I21)</f>
        <v>3</v>
      </c>
      <c r="D21" s="19">
        <v>1</v>
      </c>
      <c r="E21" s="19">
        <v>0</v>
      </c>
      <c r="F21" s="19">
        <v>0</v>
      </c>
      <c r="G21" s="19">
        <v>1</v>
      </c>
      <c r="H21" s="19">
        <v>1</v>
      </c>
      <c r="I21" s="168">
        <v>0</v>
      </c>
    </row>
    <row r="22" spans="1:9" ht="24.95" customHeight="1">
      <c r="A22" s="120"/>
      <c r="B22" s="49" t="s">
        <v>31</v>
      </c>
      <c r="C22" s="5">
        <f t="shared" si="3"/>
        <v>47</v>
      </c>
      <c r="D22" s="5">
        <f t="shared" ref="D22:I22" si="6">SUM(D23:D27)</f>
        <v>5</v>
      </c>
      <c r="E22" s="5">
        <f t="shared" si="6"/>
        <v>12</v>
      </c>
      <c r="F22" s="5">
        <f t="shared" si="6"/>
        <v>8</v>
      </c>
      <c r="G22" s="5">
        <f t="shared" si="6"/>
        <v>4</v>
      </c>
      <c r="H22" s="5">
        <f t="shared" si="6"/>
        <v>12</v>
      </c>
      <c r="I22" s="121">
        <f t="shared" si="6"/>
        <v>6</v>
      </c>
    </row>
    <row r="23" spans="1:9" ht="24.95" customHeight="1">
      <c r="A23" s="124"/>
      <c r="B23" s="65" t="s">
        <v>12</v>
      </c>
      <c r="C23" s="59">
        <f>SUM(D23:I23)</f>
        <v>5</v>
      </c>
      <c r="D23" s="19">
        <v>0</v>
      </c>
      <c r="E23" s="19">
        <v>0</v>
      </c>
      <c r="F23" s="19">
        <v>1</v>
      </c>
      <c r="G23" s="19">
        <v>0</v>
      </c>
      <c r="H23" s="19">
        <v>1</v>
      </c>
      <c r="I23" s="168">
        <v>3</v>
      </c>
    </row>
    <row r="24" spans="1:9" ht="24.95" customHeight="1">
      <c r="A24" s="124"/>
      <c r="B24" s="18" t="s">
        <v>95</v>
      </c>
      <c r="C24" s="59">
        <f>SUM(D24:I24)</f>
        <v>15</v>
      </c>
      <c r="D24" s="19">
        <v>2</v>
      </c>
      <c r="E24" s="19">
        <v>4</v>
      </c>
      <c r="F24" s="19">
        <v>1</v>
      </c>
      <c r="G24" s="19">
        <v>1</v>
      </c>
      <c r="H24" s="19">
        <v>5</v>
      </c>
      <c r="I24" s="168">
        <v>2</v>
      </c>
    </row>
    <row r="25" spans="1:9" ht="24.95" customHeight="1">
      <c r="A25" s="124"/>
      <c r="B25" s="18" t="s">
        <v>149</v>
      </c>
      <c r="C25" s="59">
        <f>SUM(D25:I25)</f>
        <v>1</v>
      </c>
      <c r="D25" s="19">
        <v>1</v>
      </c>
      <c r="E25" s="19">
        <v>0</v>
      </c>
      <c r="F25" s="19">
        <v>0</v>
      </c>
      <c r="G25" s="19">
        <v>0</v>
      </c>
      <c r="H25" s="19">
        <v>0</v>
      </c>
      <c r="I25" s="168">
        <v>0</v>
      </c>
    </row>
    <row r="26" spans="1:9" ht="24.95" customHeight="1">
      <c r="A26" s="124"/>
      <c r="B26" s="18" t="s">
        <v>27</v>
      </c>
      <c r="C26" s="59">
        <f>SUM(D26:I26)</f>
        <v>24</v>
      </c>
      <c r="D26" s="19">
        <v>2</v>
      </c>
      <c r="E26" s="19">
        <v>8</v>
      </c>
      <c r="F26" s="19">
        <v>5</v>
      </c>
      <c r="G26" s="19">
        <v>2</v>
      </c>
      <c r="H26" s="19">
        <v>6</v>
      </c>
      <c r="I26" s="168">
        <v>1</v>
      </c>
    </row>
    <row r="27" spans="1:9" ht="24.95" customHeight="1">
      <c r="A27" s="124"/>
      <c r="B27" s="66" t="s">
        <v>19</v>
      </c>
      <c r="C27" s="59">
        <f>SUM(D27:I27)</f>
        <v>2</v>
      </c>
      <c r="D27" s="19">
        <v>0</v>
      </c>
      <c r="E27" s="19">
        <v>0</v>
      </c>
      <c r="F27" s="19">
        <v>1</v>
      </c>
      <c r="G27" s="19">
        <v>1</v>
      </c>
      <c r="H27" s="19">
        <v>0</v>
      </c>
      <c r="I27" s="168">
        <v>0</v>
      </c>
    </row>
    <row r="28" spans="1:9" ht="24.95" customHeight="1">
      <c r="A28" s="120"/>
      <c r="B28" s="48" t="s">
        <v>32</v>
      </c>
      <c r="C28" s="5">
        <f t="shared" si="3"/>
        <v>19</v>
      </c>
      <c r="D28" s="5">
        <f t="shared" ref="D28:I28" si="7">SUM(D29:D31)</f>
        <v>3</v>
      </c>
      <c r="E28" s="5">
        <f t="shared" si="7"/>
        <v>4</v>
      </c>
      <c r="F28" s="5">
        <f t="shared" si="7"/>
        <v>4</v>
      </c>
      <c r="G28" s="5">
        <f t="shared" si="7"/>
        <v>1</v>
      </c>
      <c r="H28" s="5">
        <f t="shared" si="7"/>
        <v>4</v>
      </c>
      <c r="I28" s="121">
        <f t="shared" si="7"/>
        <v>3</v>
      </c>
    </row>
    <row r="29" spans="1:9" ht="24.95" customHeight="1">
      <c r="A29" s="124"/>
      <c r="B29" s="65" t="s">
        <v>95</v>
      </c>
      <c r="C29" s="59">
        <f>SUM(D29:I29)</f>
        <v>4</v>
      </c>
      <c r="D29" s="19">
        <v>1</v>
      </c>
      <c r="E29" s="19">
        <v>1</v>
      </c>
      <c r="F29" s="19">
        <v>0</v>
      </c>
      <c r="G29" s="19">
        <v>0</v>
      </c>
      <c r="H29" s="19">
        <v>2</v>
      </c>
      <c r="I29" s="168">
        <v>0</v>
      </c>
    </row>
    <row r="30" spans="1:9" ht="24.95" customHeight="1">
      <c r="A30" s="124"/>
      <c r="B30" s="18" t="s">
        <v>27</v>
      </c>
      <c r="C30" s="59">
        <f>SUM(D30:I30)</f>
        <v>13</v>
      </c>
      <c r="D30" s="19">
        <v>0</v>
      </c>
      <c r="E30" s="19">
        <v>3</v>
      </c>
      <c r="F30" s="19">
        <v>4</v>
      </c>
      <c r="G30" s="19">
        <v>1</v>
      </c>
      <c r="H30" s="19">
        <v>2</v>
      </c>
      <c r="I30" s="168">
        <v>3</v>
      </c>
    </row>
    <row r="31" spans="1:9" ht="24.95" customHeight="1" thickBot="1">
      <c r="A31" s="127"/>
      <c r="B31" s="128" t="s">
        <v>19</v>
      </c>
      <c r="C31" s="129">
        <f>SUM(D31:I31)</f>
        <v>2</v>
      </c>
      <c r="D31" s="130">
        <v>2</v>
      </c>
      <c r="E31" s="130">
        <v>0</v>
      </c>
      <c r="F31" s="130">
        <v>0</v>
      </c>
      <c r="G31" s="130">
        <v>0</v>
      </c>
      <c r="H31" s="130">
        <v>0</v>
      </c>
      <c r="I31" s="169">
        <v>0</v>
      </c>
    </row>
    <row r="32" spans="1:9">
      <c r="G32" s="69"/>
      <c r="H32" s="70"/>
    </row>
  </sheetData>
  <mergeCells count="3">
    <mergeCell ref="A3:B4"/>
    <mergeCell ref="C3:I3"/>
    <mergeCell ref="A5:B5"/>
  </mergeCells>
  <phoneticPr fontId="2" type="noConversion"/>
  <pageMargins left="0.7" right="0.7" top="0.75" bottom="0.75" header="0.3" footer="0.3"/>
  <pageSetup paperSize="9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G32"/>
  <sheetViews>
    <sheetView zoomScaleNormal="100" workbookViewId="0">
      <pane ySplit="5" topLeftCell="A6" activePane="bottomLeft" state="frozen"/>
      <selection activeCell="M17" sqref="M17"/>
      <selection pane="bottomLeft" activeCell="D18" sqref="D18"/>
    </sheetView>
  </sheetViews>
  <sheetFormatPr defaultRowHeight="16.5"/>
  <cols>
    <col min="1" max="1" width="10.625" style="63" customWidth="1"/>
    <col min="2" max="7" width="20.625" style="63" customWidth="1"/>
  </cols>
  <sheetData>
    <row r="2" spans="1:7" ht="20.25" thickBot="1">
      <c r="A2" s="53" t="s">
        <v>96</v>
      </c>
      <c r="B2" s="54"/>
      <c r="C2" s="54"/>
      <c r="D2" s="54"/>
      <c r="E2" s="54"/>
      <c r="F2" s="54"/>
      <c r="G2" s="54"/>
    </row>
    <row r="3" spans="1:7" ht="19.5">
      <c r="A3" s="195" t="s">
        <v>2</v>
      </c>
      <c r="B3" s="196"/>
      <c r="C3" s="192" t="s">
        <v>97</v>
      </c>
      <c r="D3" s="192"/>
      <c r="E3" s="192"/>
      <c r="F3" s="192"/>
      <c r="G3" s="210"/>
    </row>
    <row r="4" spans="1:7" ht="39">
      <c r="A4" s="197"/>
      <c r="B4" s="207"/>
      <c r="C4" s="5" t="s">
        <v>3</v>
      </c>
      <c r="D4" s="6" t="s">
        <v>98</v>
      </c>
      <c r="E4" s="5" t="s">
        <v>99</v>
      </c>
      <c r="F4" s="6" t="s">
        <v>100</v>
      </c>
      <c r="G4" s="160" t="s">
        <v>101</v>
      </c>
    </row>
    <row r="5" spans="1:7" ht="24.95" customHeight="1">
      <c r="A5" s="208" t="s">
        <v>8</v>
      </c>
      <c r="B5" s="209"/>
      <c r="C5" s="7">
        <f>C6+C31</f>
        <v>79</v>
      </c>
      <c r="D5" s="7">
        <f>D6+D31</f>
        <v>23</v>
      </c>
      <c r="E5" s="7">
        <f>E6+E31</f>
        <v>20</v>
      </c>
      <c r="F5" s="7">
        <f>F6+F31</f>
        <v>17</v>
      </c>
      <c r="G5" s="118">
        <f>G6+G31</f>
        <v>19</v>
      </c>
    </row>
    <row r="6" spans="1:7" ht="24.95" customHeight="1">
      <c r="A6" s="119" t="s">
        <v>9</v>
      </c>
      <c r="B6" s="7" t="s">
        <v>10</v>
      </c>
      <c r="C6" s="7">
        <f>D6+E6+F6+G6</f>
        <v>76</v>
      </c>
      <c r="D6" s="7">
        <f>D7+D9+D12+D17+D23+D28</f>
        <v>20</v>
      </c>
      <c r="E6" s="7">
        <f>E7+E9+E12+E17+E23+E28</f>
        <v>20</v>
      </c>
      <c r="F6" s="7">
        <f>F7+F9+F12+F17+F23+F28</f>
        <v>17</v>
      </c>
      <c r="G6" s="118">
        <f>G7+G9+G12+G17+G23+G28</f>
        <v>19</v>
      </c>
    </row>
    <row r="7" spans="1:7" ht="24.95" customHeight="1">
      <c r="A7" s="120"/>
      <c r="B7" s="5" t="s">
        <v>71</v>
      </c>
      <c r="C7" s="5">
        <f t="shared" ref="C7:C17" si="0">SUM(D7:G7)</f>
        <v>1</v>
      </c>
      <c r="D7" s="5">
        <f>SUM(D8)</f>
        <v>1</v>
      </c>
      <c r="E7" s="5">
        <f>SUM(E8)</f>
        <v>0</v>
      </c>
      <c r="F7" s="5">
        <f>SUM(F8)</f>
        <v>0</v>
      </c>
      <c r="G7" s="121">
        <f>SUM(G8)</f>
        <v>0</v>
      </c>
    </row>
    <row r="8" spans="1:7" ht="24.95" customHeight="1">
      <c r="A8" s="122"/>
      <c r="B8" s="13" t="s">
        <v>12</v>
      </c>
      <c r="C8" s="7">
        <f t="shared" si="0"/>
        <v>1</v>
      </c>
      <c r="D8" s="13">
        <v>1</v>
      </c>
      <c r="E8" s="13">
        <v>0</v>
      </c>
      <c r="F8" s="13">
        <v>0</v>
      </c>
      <c r="G8" s="123">
        <v>0</v>
      </c>
    </row>
    <row r="9" spans="1:7" ht="24.95" customHeight="1">
      <c r="A9" s="124"/>
      <c r="B9" s="5" t="s">
        <v>11</v>
      </c>
      <c r="C9" s="5">
        <f t="shared" si="0"/>
        <v>4</v>
      </c>
      <c r="D9" s="5">
        <f>SUM(D10:D11)</f>
        <v>1</v>
      </c>
      <c r="E9" s="5">
        <f>SUM(E10:E11)</f>
        <v>1</v>
      </c>
      <c r="F9" s="5">
        <f>SUM(F10:F11)</f>
        <v>1</v>
      </c>
      <c r="G9" s="121">
        <f>SUM(G10:G11)</f>
        <v>1</v>
      </c>
    </row>
    <row r="10" spans="1:7" ht="24.95" customHeight="1">
      <c r="A10" s="124"/>
      <c r="B10" s="18" t="s">
        <v>19</v>
      </c>
      <c r="C10" s="59">
        <f t="shared" si="0"/>
        <v>3</v>
      </c>
      <c r="D10" s="18">
        <v>1</v>
      </c>
      <c r="E10" s="18">
        <v>1</v>
      </c>
      <c r="F10" s="18">
        <v>0</v>
      </c>
      <c r="G10" s="168">
        <v>1</v>
      </c>
    </row>
    <row r="11" spans="1:7" ht="24.95" customHeight="1">
      <c r="A11" s="124"/>
      <c r="B11" s="18" t="s">
        <v>102</v>
      </c>
      <c r="C11" s="59">
        <f t="shared" si="0"/>
        <v>1</v>
      </c>
      <c r="D11" s="18">
        <v>0</v>
      </c>
      <c r="E11" s="18">
        <v>0</v>
      </c>
      <c r="F11" s="18">
        <v>1</v>
      </c>
      <c r="G11" s="168">
        <v>0</v>
      </c>
    </row>
    <row r="12" spans="1:7" ht="24.95" customHeight="1">
      <c r="A12" s="126"/>
      <c r="B12" s="5" t="s">
        <v>14</v>
      </c>
      <c r="C12" s="5">
        <f t="shared" si="0"/>
        <v>23</v>
      </c>
      <c r="D12" s="5">
        <f>SUM(D13:D16)</f>
        <v>6</v>
      </c>
      <c r="E12" s="5">
        <f>SUM(E13:E16)</f>
        <v>6</v>
      </c>
      <c r="F12" s="5">
        <f>SUM(F13:F16)</f>
        <v>6</v>
      </c>
      <c r="G12" s="121">
        <f>SUM(G13:G16)</f>
        <v>5</v>
      </c>
    </row>
    <row r="13" spans="1:7" ht="24.95" customHeight="1">
      <c r="A13" s="124"/>
      <c r="B13" s="18" t="s">
        <v>12</v>
      </c>
      <c r="C13" s="59">
        <f t="shared" si="0"/>
        <v>12</v>
      </c>
      <c r="D13" s="18">
        <v>3</v>
      </c>
      <c r="E13" s="18">
        <v>3</v>
      </c>
      <c r="F13" s="18">
        <v>4</v>
      </c>
      <c r="G13" s="168">
        <v>2</v>
      </c>
    </row>
    <row r="14" spans="1:7" ht="24.95" customHeight="1">
      <c r="A14" s="124"/>
      <c r="B14" s="18" t="s">
        <v>103</v>
      </c>
      <c r="C14" s="59">
        <f t="shared" si="0"/>
        <v>3</v>
      </c>
      <c r="D14" s="18">
        <v>1</v>
      </c>
      <c r="E14" s="18">
        <v>0</v>
      </c>
      <c r="F14" s="18">
        <v>2</v>
      </c>
      <c r="G14" s="168">
        <v>0</v>
      </c>
    </row>
    <row r="15" spans="1:7" ht="24.95" customHeight="1">
      <c r="A15" s="124"/>
      <c r="B15" s="18" t="s">
        <v>18</v>
      </c>
      <c r="C15" s="59">
        <f t="shared" si="0"/>
        <v>1</v>
      </c>
      <c r="D15" s="18">
        <v>0</v>
      </c>
      <c r="E15" s="18">
        <v>0</v>
      </c>
      <c r="F15" s="18">
        <v>0</v>
      </c>
      <c r="G15" s="168">
        <v>1</v>
      </c>
    </row>
    <row r="16" spans="1:7" ht="24.95" customHeight="1">
      <c r="A16" s="124"/>
      <c r="B16" s="18" t="s">
        <v>19</v>
      </c>
      <c r="C16" s="59">
        <f t="shared" si="0"/>
        <v>7</v>
      </c>
      <c r="D16" s="18">
        <v>2</v>
      </c>
      <c r="E16" s="18">
        <v>3</v>
      </c>
      <c r="F16" s="18">
        <v>0</v>
      </c>
      <c r="G16" s="168">
        <v>2</v>
      </c>
    </row>
    <row r="17" spans="1:7" ht="24.95" customHeight="1">
      <c r="A17" s="126"/>
      <c r="B17" s="5" t="s">
        <v>23</v>
      </c>
      <c r="C17" s="5">
        <f t="shared" si="0"/>
        <v>26</v>
      </c>
      <c r="D17" s="11">
        <f>SUM(D18:D22)</f>
        <v>6</v>
      </c>
      <c r="E17" s="5">
        <f>SUM(E18:E22)</f>
        <v>8</v>
      </c>
      <c r="F17" s="5">
        <f>SUM(F18:F22)</f>
        <v>5</v>
      </c>
      <c r="G17" s="121">
        <f>SUM(G18:G22)</f>
        <v>7</v>
      </c>
    </row>
    <row r="18" spans="1:7" ht="24.95" customHeight="1">
      <c r="A18" s="124"/>
      <c r="B18" s="18" t="s">
        <v>12</v>
      </c>
      <c r="C18" s="59">
        <f t="shared" ref="C18:C32" si="1">SUM(D18:G18)</f>
        <v>8</v>
      </c>
      <c r="D18" s="18">
        <v>1</v>
      </c>
      <c r="E18" s="18">
        <v>3</v>
      </c>
      <c r="F18" s="18">
        <v>3</v>
      </c>
      <c r="G18" s="168">
        <v>1</v>
      </c>
    </row>
    <row r="19" spans="1:7" ht="24.95" customHeight="1">
      <c r="A19" s="124"/>
      <c r="B19" s="18" t="s">
        <v>26</v>
      </c>
      <c r="C19" s="59">
        <f t="shared" si="1"/>
        <v>1</v>
      </c>
      <c r="D19" s="18">
        <v>0</v>
      </c>
      <c r="E19" s="18">
        <v>0</v>
      </c>
      <c r="F19" s="18">
        <v>0</v>
      </c>
      <c r="G19" s="168">
        <v>1</v>
      </c>
    </row>
    <row r="20" spans="1:7" ht="24.95" customHeight="1">
      <c r="A20" s="124"/>
      <c r="B20" s="18" t="s">
        <v>103</v>
      </c>
      <c r="C20" s="59">
        <f t="shared" si="1"/>
        <v>4</v>
      </c>
      <c r="D20" s="18">
        <v>2</v>
      </c>
      <c r="E20" s="18">
        <v>0</v>
      </c>
      <c r="F20" s="18">
        <v>2</v>
      </c>
      <c r="G20" s="168">
        <v>0</v>
      </c>
    </row>
    <row r="21" spans="1:7" ht="24.95" customHeight="1">
      <c r="A21" s="124"/>
      <c r="B21" s="18" t="s">
        <v>18</v>
      </c>
      <c r="C21" s="59">
        <f t="shared" si="1"/>
        <v>4</v>
      </c>
      <c r="D21" s="18">
        <v>0</v>
      </c>
      <c r="E21" s="18">
        <v>2</v>
      </c>
      <c r="F21" s="18">
        <v>0</v>
      </c>
      <c r="G21" s="168">
        <v>2</v>
      </c>
    </row>
    <row r="22" spans="1:7" ht="24.95" customHeight="1">
      <c r="A22" s="124"/>
      <c r="B22" s="18" t="s">
        <v>19</v>
      </c>
      <c r="C22" s="59">
        <f t="shared" si="1"/>
        <v>9</v>
      </c>
      <c r="D22" s="18">
        <v>3</v>
      </c>
      <c r="E22" s="18">
        <v>3</v>
      </c>
      <c r="F22" s="18">
        <v>0</v>
      </c>
      <c r="G22" s="168">
        <v>3</v>
      </c>
    </row>
    <row r="23" spans="1:7" ht="24.95" customHeight="1">
      <c r="A23" s="126"/>
      <c r="B23" s="5" t="s">
        <v>31</v>
      </c>
      <c r="C23" s="5">
        <f t="shared" si="1"/>
        <v>18</v>
      </c>
      <c r="D23" s="5">
        <f>SUM(D24:D27)</f>
        <v>5</v>
      </c>
      <c r="E23" s="5">
        <f>SUM(E24:E27)</f>
        <v>4</v>
      </c>
      <c r="F23" s="5">
        <f>SUM(F24:F27)</f>
        <v>4</v>
      </c>
      <c r="G23" s="121">
        <f>SUM(G24:G27)</f>
        <v>5</v>
      </c>
    </row>
    <row r="24" spans="1:7" ht="24.95" customHeight="1">
      <c r="A24" s="124"/>
      <c r="B24" s="18" t="s">
        <v>12</v>
      </c>
      <c r="C24" s="59">
        <f t="shared" si="1"/>
        <v>7</v>
      </c>
      <c r="D24" s="18">
        <v>1</v>
      </c>
      <c r="E24" s="18">
        <v>2</v>
      </c>
      <c r="F24" s="18">
        <v>2</v>
      </c>
      <c r="G24" s="168">
        <v>2</v>
      </c>
    </row>
    <row r="25" spans="1:7" ht="24.95" customHeight="1">
      <c r="A25" s="124"/>
      <c r="B25" s="18" t="s">
        <v>103</v>
      </c>
      <c r="C25" s="59">
        <f t="shared" si="1"/>
        <v>3</v>
      </c>
      <c r="D25" s="18">
        <v>1</v>
      </c>
      <c r="E25" s="18">
        <v>0</v>
      </c>
      <c r="F25" s="18">
        <v>2</v>
      </c>
      <c r="G25" s="168">
        <v>0</v>
      </c>
    </row>
    <row r="26" spans="1:7" ht="24.95" customHeight="1">
      <c r="A26" s="124"/>
      <c r="B26" s="18" t="s">
        <v>18</v>
      </c>
      <c r="C26" s="59">
        <f t="shared" si="1"/>
        <v>1</v>
      </c>
      <c r="D26" s="18">
        <v>0</v>
      </c>
      <c r="E26" s="18">
        <v>0</v>
      </c>
      <c r="F26" s="18">
        <v>0</v>
      </c>
      <c r="G26" s="168">
        <v>1</v>
      </c>
    </row>
    <row r="27" spans="1:7" ht="24.95" customHeight="1">
      <c r="A27" s="124"/>
      <c r="B27" s="18" t="s">
        <v>19</v>
      </c>
      <c r="C27" s="59">
        <f t="shared" si="1"/>
        <v>7</v>
      </c>
      <c r="D27" s="18">
        <v>3</v>
      </c>
      <c r="E27" s="18">
        <v>2</v>
      </c>
      <c r="F27" s="18">
        <v>0</v>
      </c>
      <c r="G27" s="168">
        <v>2</v>
      </c>
    </row>
    <row r="28" spans="1:7" ht="24.95" customHeight="1">
      <c r="A28" s="126"/>
      <c r="B28" s="5" t="s">
        <v>32</v>
      </c>
      <c r="C28" s="5">
        <f t="shared" si="1"/>
        <v>4</v>
      </c>
      <c r="D28" s="5">
        <f>SUM(D29:D30)</f>
        <v>1</v>
      </c>
      <c r="E28" s="5">
        <f>SUM(E29:E30)</f>
        <v>1</v>
      </c>
      <c r="F28" s="5">
        <f>SUM(F29:F30)</f>
        <v>1</v>
      </c>
      <c r="G28" s="121">
        <f>SUM(G29:G30)</f>
        <v>1</v>
      </c>
    </row>
    <row r="29" spans="1:7" ht="24.95" customHeight="1">
      <c r="A29" s="126"/>
      <c r="B29" s="18" t="s">
        <v>12</v>
      </c>
      <c r="C29" s="59">
        <f t="shared" si="1"/>
        <v>3</v>
      </c>
      <c r="D29" s="18">
        <v>0</v>
      </c>
      <c r="E29" s="18">
        <v>1</v>
      </c>
      <c r="F29" s="18">
        <v>1</v>
      </c>
      <c r="G29" s="168">
        <v>1</v>
      </c>
    </row>
    <row r="30" spans="1:7" ht="24.95" customHeight="1">
      <c r="A30" s="124"/>
      <c r="B30" s="18" t="s">
        <v>19</v>
      </c>
      <c r="C30" s="59">
        <f t="shared" si="1"/>
        <v>1</v>
      </c>
      <c r="D30" s="18">
        <v>1</v>
      </c>
      <c r="E30" s="18">
        <v>0</v>
      </c>
      <c r="F30" s="18">
        <v>0</v>
      </c>
      <c r="G30" s="168">
        <v>0</v>
      </c>
    </row>
    <row r="31" spans="1:7" ht="24.95" customHeight="1">
      <c r="A31" s="161" t="s">
        <v>104</v>
      </c>
      <c r="B31" s="7" t="s">
        <v>10</v>
      </c>
      <c r="C31" s="7">
        <f t="shared" si="1"/>
        <v>3</v>
      </c>
      <c r="D31" s="7">
        <f>SUM(D32)</f>
        <v>3</v>
      </c>
      <c r="E31" s="7">
        <f t="shared" ref="E31:G31" si="2">SUM(E32)</f>
        <v>0</v>
      </c>
      <c r="F31" s="7">
        <f t="shared" si="2"/>
        <v>0</v>
      </c>
      <c r="G31" s="118">
        <f t="shared" si="2"/>
        <v>0</v>
      </c>
    </row>
    <row r="32" spans="1:7" ht="24.95" customHeight="1" thickBot="1">
      <c r="A32" s="127"/>
      <c r="B32" s="142" t="s">
        <v>105</v>
      </c>
      <c r="C32" s="170">
        <f t="shared" si="1"/>
        <v>3</v>
      </c>
      <c r="D32" s="142">
        <v>3</v>
      </c>
      <c r="E32" s="142">
        <v>0</v>
      </c>
      <c r="F32" s="142">
        <v>0</v>
      </c>
      <c r="G32" s="143">
        <v>0</v>
      </c>
    </row>
  </sheetData>
  <mergeCells count="3">
    <mergeCell ref="A3:B4"/>
    <mergeCell ref="C3:G3"/>
    <mergeCell ref="A5:B5"/>
  </mergeCells>
  <phoneticPr fontId="2" type="noConversion"/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4"/>
  <sheetViews>
    <sheetView workbookViewId="0">
      <pane ySplit="5" topLeftCell="A6" activePane="bottomLeft" state="frozen"/>
      <selection activeCell="M17" sqref="M17"/>
      <selection pane="bottomLeft" activeCell="D12" sqref="D12"/>
    </sheetView>
  </sheetViews>
  <sheetFormatPr defaultRowHeight="16.5"/>
  <cols>
    <col min="1" max="1" width="10.625" style="1" customWidth="1"/>
    <col min="2" max="2" width="20.75" style="1" bestFit="1" customWidth="1"/>
    <col min="3" max="8" width="20.625" style="1" customWidth="1"/>
  </cols>
  <sheetData>
    <row r="1" spans="1:8">
      <c r="A1" s="72"/>
      <c r="B1" s="72"/>
      <c r="C1" s="72"/>
      <c r="D1" s="72"/>
      <c r="E1" s="72"/>
      <c r="F1" s="72"/>
      <c r="G1" s="72"/>
      <c r="H1" s="72"/>
    </row>
    <row r="2" spans="1:8" ht="19.5">
      <c r="A2" s="53" t="s">
        <v>106</v>
      </c>
      <c r="B2" s="64"/>
      <c r="C2" s="64"/>
      <c r="D2" s="64"/>
      <c r="E2" s="64"/>
      <c r="F2" s="64"/>
      <c r="G2" s="64"/>
      <c r="H2" s="64"/>
    </row>
    <row r="3" spans="1:8" ht="19.5">
      <c r="A3" s="211" t="s">
        <v>2</v>
      </c>
      <c r="B3" s="212"/>
      <c r="C3" s="214" t="s">
        <v>107</v>
      </c>
      <c r="D3" s="215"/>
      <c r="E3" s="215"/>
      <c r="F3" s="215"/>
      <c r="G3" s="215"/>
      <c r="H3" s="216"/>
    </row>
    <row r="4" spans="1:8" ht="39">
      <c r="A4" s="213"/>
      <c r="B4" s="207"/>
      <c r="C4" s="5" t="s">
        <v>3</v>
      </c>
      <c r="D4" s="98" t="s">
        <v>108</v>
      </c>
      <c r="E4" s="6" t="s">
        <v>109</v>
      </c>
      <c r="F4" s="6" t="s">
        <v>110</v>
      </c>
      <c r="G4" s="6" t="s">
        <v>111</v>
      </c>
      <c r="H4" s="6" t="s">
        <v>112</v>
      </c>
    </row>
    <row r="5" spans="1:8" ht="24.95" customHeight="1">
      <c r="A5" s="217" t="s">
        <v>3</v>
      </c>
      <c r="B5" s="209"/>
      <c r="C5" s="7">
        <f>C6</f>
        <v>92</v>
      </c>
      <c r="D5" s="7">
        <f t="shared" ref="D5:F5" si="0">D6</f>
        <v>19</v>
      </c>
      <c r="E5" s="7">
        <f>E6</f>
        <v>24</v>
      </c>
      <c r="F5" s="7">
        <f t="shared" si="0"/>
        <v>19</v>
      </c>
      <c r="G5" s="7">
        <f>G6</f>
        <v>12</v>
      </c>
      <c r="H5" s="7">
        <f>H6</f>
        <v>18</v>
      </c>
    </row>
    <row r="6" spans="1:8" ht="24.95" customHeight="1">
      <c r="A6" s="56" t="s">
        <v>9</v>
      </c>
      <c r="B6" s="7" t="s">
        <v>10</v>
      </c>
      <c r="C6" s="7">
        <f>C7+C9+C13+C18+C29+C38</f>
        <v>92</v>
      </c>
      <c r="D6" s="7">
        <f t="shared" ref="D6:H6" si="1">D7+D9+D13+D18+D29+D38</f>
        <v>19</v>
      </c>
      <c r="E6" s="7">
        <f t="shared" si="1"/>
        <v>24</v>
      </c>
      <c r="F6" s="7">
        <f t="shared" si="1"/>
        <v>19</v>
      </c>
      <c r="G6" s="7">
        <f t="shared" si="1"/>
        <v>12</v>
      </c>
      <c r="H6" s="7">
        <f t="shared" si="1"/>
        <v>18</v>
      </c>
    </row>
    <row r="7" spans="1:8" ht="24.95" customHeight="1">
      <c r="A7" s="71"/>
      <c r="B7" s="5" t="s">
        <v>71</v>
      </c>
      <c r="C7" s="5">
        <f>SUM(D7:H7)</f>
        <v>1</v>
      </c>
      <c r="D7" s="5">
        <f t="shared" ref="D7:H7" si="2">D8</f>
        <v>1</v>
      </c>
      <c r="E7" s="5">
        <f t="shared" si="2"/>
        <v>0</v>
      </c>
      <c r="F7" s="5">
        <f t="shared" si="2"/>
        <v>0</v>
      </c>
      <c r="G7" s="5">
        <f t="shared" si="2"/>
        <v>0</v>
      </c>
      <c r="H7" s="5">
        <f t="shared" si="2"/>
        <v>0</v>
      </c>
    </row>
    <row r="8" spans="1:8" ht="24.95" customHeight="1">
      <c r="A8" s="23"/>
      <c r="B8" s="13" t="s">
        <v>113</v>
      </c>
      <c r="C8" s="7">
        <f t="shared" ref="C8:C38" si="3">SUM(D8:H8)</f>
        <v>1</v>
      </c>
      <c r="D8" s="13">
        <v>1</v>
      </c>
      <c r="E8" s="13">
        <v>0</v>
      </c>
      <c r="F8" s="13">
        <v>0</v>
      </c>
      <c r="G8" s="13">
        <v>0</v>
      </c>
      <c r="H8" s="13">
        <v>0</v>
      </c>
    </row>
    <row r="9" spans="1:8" ht="24.95" customHeight="1">
      <c r="A9" s="71"/>
      <c r="B9" s="48" t="s">
        <v>11</v>
      </c>
      <c r="C9" s="5">
        <f t="shared" si="3"/>
        <v>5</v>
      </c>
      <c r="D9" s="5">
        <f>SUM(D10:D12)</f>
        <v>1</v>
      </c>
      <c r="E9" s="5">
        <f>SUM(E10:E12)</f>
        <v>1</v>
      </c>
      <c r="F9" s="5">
        <f>SUM(F10:F12)</f>
        <v>1</v>
      </c>
      <c r="G9" s="5">
        <f>SUM(G10:G12)</f>
        <v>1</v>
      </c>
      <c r="H9" s="5">
        <f>SUM(H10:H12)</f>
        <v>1</v>
      </c>
    </row>
    <row r="10" spans="1:8" ht="24.95" customHeight="1">
      <c r="A10" s="23"/>
      <c r="B10" s="65" t="s">
        <v>19</v>
      </c>
      <c r="C10" s="59">
        <f>SUM(D10:H10)</f>
        <v>1</v>
      </c>
      <c r="D10" s="19">
        <v>0</v>
      </c>
      <c r="E10" s="19">
        <v>0</v>
      </c>
      <c r="F10" s="19">
        <v>1</v>
      </c>
      <c r="G10" s="19">
        <v>0</v>
      </c>
      <c r="H10" s="19">
        <v>0</v>
      </c>
    </row>
    <row r="11" spans="1:8" ht="24.95" customHeight="1">
      <c r="A11" s="23"/>
      <c r="B11" s="18" t="s">
        <v>114</v>
      </c>
      <c r="C11" s="59">
        <f>SUM(D11:H11)</f>
        <v>3</v>
      </c>
      <c r="D11" s="19">
        <v>1</v>
      </c>
      <c r="E11" s="19">
        <v>1</v>
      </c>
      <c r="F11" s="19">
        <v>0</v>
      </c>
      <c r="G11" s="19">
        <v>1</v>
      </c>
      <c r="H11" s="19">
        <v>0</v>
      </c>
    </row>
    <row r="12" spans="1:8" ht="24.95" customHeight="1">
      <c r="A12" s="23"/>
      <c r="B12" s="66" t="s">
        <v>13</v>
      </c>
      <c r="C12" s="59">
        <f>SUM(D12:H12)</f>
        <v>1</v>
      </c>
      <c r="D12" s="19">
        <v>0</v>
      </c>
      <c r="E12" s="19">
        <v>0</v>
      </c>
      <c r="F12" s="19">
        <v>0</v>
      </c>
      <c r="G12" s="19">
        <v>0</v>
      </c>
      <c r="H12" s="19">
        <v>1</v>
      </c>
    </row>
    <row r="13" spans="1:8" ht="24.95" customHeight="1">
      <c r="A13" s="71"/>
      <c r="B13" s="49" t="s">
        <v>14</v>
      </c>
      <c r="C13" s="5">
        <f t="shared" si="3"/>
        <v>24</v>
      </c>
      <c r="D13" s="5">
        <f>SUM(D14:D17)</f>
        <v>6</v>
      </c>
      <c r="E13" s="5">
        <f>SUM(E14:E17)</f>
        <v>6</v>
      </c>
      <c r="F13" s="5">
        <f>SUM(F14:F17)</f>
        <v>4</v>
      </c>
      <c r="G13" s="5">
        <f>SUM(G14:G17)</f>
        <v>4</v>
      </c>
      <c r="H13" s="5">
        <f>SUM(H14:H17)</f>
        <v>4</v>
      </c>
    </row>
    <row r="14" spans="1:8" ht="24.95" customHeight="1">
      <c r="A14" s="23"/>
      <c r="B14" s="65" t="s">
        <v>12</v>
      </c>
      <c r="C14" s="59">
        <f>SUM(D14:H14)</f>
        <v>6</v>
      </c>
      <c r="D14" s="19">
        <v>2</v>
      </c>
      <c r="E14" s="19">
        <v>3</v>
      </c>
      <c r="F14" s="19">
        <v>0</v>
      </c>
      <c r="G14" s="19">
        <v>1</v>
      </c>
      <c r="H14" s="19">
        <v>0</v>
      </c>
    </row>
    <row r="15" spans="1:8" ht="24.95" customHeight="1">
      <c r="A15" s="23"/>
      <c r="B15" s="18" t="s">
        <v>18</v>
      </c>
      <c r="C15" s="59">
        <f>SUM(D15:H15)</f>
        <v>4</v>
      </c>
      <c r="D15" s="19">
        <v>1</v>
      </c>
      <c r="E15" s="19">
        <v>2</v>
      </c>
      <c r="F15" s="19">
        <v>0</v>
      </c>
      <c r="G15" s="19">
        <v>1</v>
      </c>
      <c r="H15" s="19">
        <v>0</v>
      </c>
    </row>
    <row r="16" spans="1:8" ht="24.95" customHeight="1">
      <c r="A16" s="23"/>
      <c r="B16" s="18" t="s">
        <v>19</v>
      </c>
      <c r="C16" s="59">
        <f>SUM(D16:H16)</f>
        <v>10</v>
      </c>
      <c r="D16" s="19">
        <v>3</v>
      </c>
      <c r="E16" s="19">
        <v>1</v>
      </c>
      <c r="F16" s="19">
        <v>4</v>
      </c>
      <c r="G16" s="19">
        <v>2</v>
      </c>
      <c r="H16" s="19">
        <v>0</v>
      </c>
    </row>
    <row r="17" spans="1:8" ht="24.95" customHeight="1">
      <c r="A17" s="23"/>
      <c r="B17" s="66" t="s">
        <v>29</v>
      </c>
      <c r="C17" s="59">
        <f>SUM(D17:H17)</f>
        <v>4</v>
      </c>
      <c r="D17" s="19">
        <v>0</v>
      </c>
      <c r="E17" s="19">
        <v>0</v>
      </c>
      <c r="F17" s="19">
        <v>0</v>
      </c>
      <c r="G17" s="19">
        <v>0</v>
      </c>
      <c r="H17" s="19">
        <v>4</v>
      </c>
    </row>
    <row r="18" spans="1:8" ht="24.95" customHeight="1">
      <c r="A18" s="71"/>
      <c r="B18" s="49" t="s">
        <v>23</v>
      </c>
      <c r="C18" s="5">
        <f t="shared" si="3"/>
        <v>28</v>
      </c>
      <c r="D18" s="5">
        <f>SUM(D19:D27)</f>
        <v>5</v>
      </c>
      <c r="E18" s="5">
        <f>SUM(E19:E27)</f>
        <v>8</v>
      </c>
      <c r="F18" s="5">
        <f>SUM(F19:F27)</f>
        <v>6</v>
      </c>
      <c r="G18" s="5">
        <f>SUM(G19:G27)</f>
        <v>3</v>
      </c>
      <c r="H18" s="5">
        <f>SUM(H19:H27)</f>
        <v>6</v>
      </c>
    </row>
    <row r="19" spans="1:8" ht="24.95" customHeight="1">
      <c r="A19" s="23"/>
      <c r="B19" s="65" t="s">
        <v>12</v>
      </c>
      <c r="C19" s="59">
        <f t="shared" si="3"/>
        <v>3</v>
      </c>
      <c r="D19" s="19">
        <v>1</v>
      </c>
      <c r="E19" s="19">
        <v>1</v>
      </c>
      <c r="F19" s="19">
        <v>1</v>
      </c>
      <c r="G19" s="19">
        <v>0</v>
      </c>
      <c r="H19" s="19">
        <v>0</v>
      </c>
    </row>
    <row r="20" spans="1:8" ht="24.95" customHeight="1">
      <c r="A20" s="23"/>
      <c r="B20" s="18" t="s">
        <v>36</v>
      </c>
      <c r="C20" s="59">
        <f t="shared" si="3"/>
        <v>1</v>
      </c>
      <c r="D20" s="19">
        <v>0</v>
      </c>
      <c r="E20" s="19">
        <v>1</v>
      </c>
      <c r="F20" s="19">
        <v>0</v>
      </c>
      <c r="G20" s="19">
        <v>0</v>
      </c>
      <c r="H20" s="19">
        <v>0</v>
      </c>
    </row>
    <row r="21" spans="1:8" ht="24.95" customHeight="1">
      <c r="A21" s="23"/>
      <c r="B21" s="18" t="s">
        <v>26</v>
      </c>
      <c r="C21" s="59">
        <f t="shared" si="3"/>
        <v>4</v>
      </c>
      <c r="D21" s="19">
        <v>1</v>
      </c>
      <c r="E21" s="19">
        <v>1</v>
      </c>
      <c r="F21" s="19">
        <v>2</v>
      </c>
      <c r="G21" s="19">
        <v>0</v>
      </c>
      <c r="H21" s="19">
        <v>0</v>
      </c>
    </row>
    <row r="22" spans="1:8" ht="24.95" customHeight="1">
      <c r="A22" s="23"/>
      <c r="B22" s="18" t="s">
        <v>38</v>
      </c>
      <c r="C22" s="59">
        <f t="shared" si="3"/>
        <v>2</v>
      </c>
      <c r="D22" s="19">
        <v>0</v>
      </c>
      <c r="E22" s="19">
        <v>0</v>
      </c>
      <c r="F22" s="19">
        <v>0</v>
      </c>
      <c r="G22" s="19">
        <v>0</v>
      </c>
      <c r="H22" s="19">
        <v>2</v>
      </c>
    </row>
    <row r="23" spans="1:8" ht="24.95" customHeight="1">
      <c r="A23" s="23"/>
      <c r="B23" s="18" t="s">
        <v>18</v>
      </c>
      <c r="C23" s="59">
        <f t="shared" si="3"/>
        <v>5</v>
      </c>
      <c r="D23" s="19">
        <v>0</v>
      </c>
      <c r="E23" s="19">
        <v>3</v>
      </c>
      <c r="F23" s="19">
        <v>0</v>
      </c>
      <c r="G23" s="19">
        <v>2</v>
      </c>
      <c r="H23" s="19">
        <v>0</v>
      </c>
    </row>
    <row r="24" spans="1:8" ht="24.95" customHeight="1">
      <c r="A24" s="23"/>
      <c r="B24" s="18" t="s">
        <v>19</v>
      </c>
      <c r="C24" s="59">
        <f t="shared" si="3"/>
        <v>8</v>
      </c>
      <c r="D24" s="19">
        <v>3</v>
      </c>
      <c r="E24" s="19">
        <v>2</v>
      </c>
      <c r="F24" s="19">
        <v>3</v>
      </c>
      <c r="G24" s="19">
        <v>0</v>
      </c>
      <c r="H24" s="19">
        <v>0</v>
      </c>
    </row>
    <row r="25" spans="1:8" ht="24.95" customHeight="1">
      <c r="A25" s="23"/>
      <c r="B25" s="18" t="s">
        <v>29</v>
      </c>
      <c r="C25" s="59">
        <f t="shared" si="3"/>
        <v>3</v>
      </c>
      <c r="D25" s="19">
        <v>0</v>
      </c>
      <c r="E25" s="19">
        <v>0</v>
      </c>
      <c r="F25" s="19">
        <v>0</v>
      </c>
      <c r="G25" s="19">
        <v>0</v>
      </c>
      <c r="H25" s="19">
        <v>3</v>
      </c>
    </row>
    <row r="26" spans="1:8" ht="24.95" customHeight="1">
      <c r="A26" s="23"/>
      <c r="B26" s="66" t="s">
        <v>51</v>
      </c>
      <c r="C26" s="59">
        <f t="shared" si="3"/>
        <v>1</v>
      </c>
      <c r="D26" s="19">
        <v>0</v>
      </c>
      <c r="E26" s="19">
        <v>0</v>
      </c>
      <c r="F26" s="19">
        <v>0</v>
      </c>
      <c r="G26" s="19">
        <v>1</v>
      </c>
      <c r="H26" s="19">
        <v>0</v>
      </c>
    </row>
    <row r="27" spans="1:8" ht="24.95" customHeight="1">
      <c r="A27" s="23"/>
      <c r="B27" s="30" t="s">
        <v>21</v>
      </c>
      <c r="C27" s="7">
        <f t="shared" si="3"/>
        <v>1</v>
      </c>
      <c r="D27" s="7">
        <f>SUM(D28)</f>
        <v>0</v>
      </c>
      <c r="E27" s="7">
        <f t="shared" ref="E27:H27" si="4">SUM(E28)</f>
        <v>0</v>
      </c>
      <c r="F27" s="7">
        <f t="shared" si="4"/>
        <v>0</v>
      </c>
      <c r="G27" s="7">
        <f t="shared" si="4"/>
        <v>0</v>
      </c>
      <c r="H27" s="7">
        <f t="shared" si="4"/>
        <v>1</v>
      </c>
    </row>
    <row r="28" spans="1:8" ht="24.95" customHeight="1">
      <c r="A28" s="23"/>
      <c r="B28" s="13" t="s">
        <v>115</v>
      </c>
      <c r="C28" s="7">
        <f t="shared" si="3"/>
        <v>1</v>
      </c>
      <c r="D28" s="13">
        <v>0</v>
      </c>
      <c r="E28" s="13">
        <v>0</v>
      </c>
      <c r="F28" s="13">
        <v>0</v>
      </c>
      <c r="G28" s="13">
        <v>0</v>
      </c>
      <c r="H28" s="13">
        <v>1</v>
      </c>
    </row>
    <row r="29" spans="1:8" ht="24.95" customHeight="1">
      <c r="A29" s="71"/>
      <c r="B29" s="48" t="s">
        <v>31</v>
      </c>
      <c r="C29" s="5">
        <f t="shared" si="3"/>
        <v>21</v>
      </c>
      <c r="D29" s="5">
        <f>SUM(D30:D37)</f>
        <v>4</v>
      </c>
      <c r="E29" s="5">
        <f>SUM(E30:E37)</f>
        <v>6</v>
      </c>
      <c r="F29" s="5">
        <f>SUM(F30:F37)</f>
        <v>5</v>
      </c>
      <c r="G29" s="5">
        <f>SUM(G30:G37)</f>
        <v>1</v>
      </c>
      <c r="H29" s="5">
        <f>SUM(H30:H37)</f>
        <v>5</v>
      </c>
    </row>
    <row r="30" spans="1:8" ht="24.95" customHeight="1">
      <c r="A30" s="23"/>
      <c r="B30" s="65" t="s">
        <v>12</v>
      </c>
      <c r="C30" s="59">
        <f t="shared" si="3"/>
        <v>4</v>
      </c>
      <c r="D30" s="19">
        <v>2</v>
      </c>
      <c r="E30" s="19">
        <v>1</v>
      </c>
      <c r="F30" s="19">
        <v>1</v>
      </c>
      <c r="G30" s="19">
        <v>0</v>
      </c>
      <c r="H30" s="19">
        <v>0</v>
      </c>
    </row>
    <row r="31" spans="1:8" ht="24.95" customHeight="1">
      <c r="A31" s="23"/>
      <c r="B31" s="18" t="s">
        <v>25</v>
      </c>
      <c r="C31" s="59">
        <f t="shared" si="3"/>
        <v>1</v>
      </c>
      <c r="D31" s="19">
        <v>0</v>
      </c>
      <c r="E31" s="19">
        <v>0</v>
      </c>
      <c r="F31" s="19">
        <v>0</v>
      </c>
      <c r="G31" s="19">
        <v>0</v>
      </c>
      <c r="H31" s="19">
        <v>1</v>
      </c>
    </row>
    <row r="32" spans="1:8" ht="24.95" customHeight="1">
      <c r="A32" s="23"/>
      <c r="B32" s="18" t="s">
        <v>26</v>
      </c>
      <c r="C32" s="59">
        <f t="shared" si="3"/>
        <v>2</v>
      </c>
      <c r="D32" s="19">
        <v>0</v>
      </c>
      <c r="E32" s="19">
        <v>1</v>
      </c>
      <c r="F32" s="19">
        <v>1</v>
      </c>
      <c r="G32" s="19">
        <v>0</v>
      </c>
      <c r="H32" s="19">
        <v>0</v>
      </c>
    </row>
    <row r="33" spans="1:8" ht="24.95" customHeight="1">
      <c r="A33" s="23"/>
      <c r="B33" s="18" t="s">
        <v>38</v>
      </c>
      <c r="C33" s="59">
        <f t="shared" si="3"/>
        <v>2</v>
      </c>
      <c r="D33" s="19">
        <v>0</v>
      </c>
      <c r="E33" s="19">
        <v>0</v>
      </c>
      <c r="F33" s="19">
        <v>0</v>
      </c>
      <c r="G33" s="19">
        <v>0</v>
      </c>
      <c r="H33" s="19">
        <v>2</v>
      </c>
    </row>
    <row r="34" spans="1:8" ht="24.95" customHeight="1">
      <c r="A34" s="23"/>
      <c r="B34" s="18" t="s">
        <v>18</v>
      </c>
      <c r="C34" s="59">
        <f t="shared" si="3"/>
        <v>3</v>
      </c>
      <c r="D34" s="19">
        <v>1</v>
      </c>
      <c r="E34" s="19">
        <v>1</v>
      </c>
      <c r="F34" s="19">
        <v>1</v>
      </c>
      <c r="G34" s="19">
        <v>0</v>
      </c>
      <c r="H34" s="19">
        <v>0</v>
      </c>
    </row>
    <row r="35" spans="1:8" ht="24.95" customHeight="1">
      <c r="A35" s="23"/>
      <c r="B35" s="18" t="s">
        <v>19</v>
      </c>
      <c r="C35" s="59">
        <f t="shared" si="3"/>
        <v>6</v>
      </c>
      <c r="D35" s="19">
        <v>1</v>
      </c>
      <c r="E35" s="19">
        <v>3</v>
      </c>
      <c r="F35" s="19">
        <v>1</v>
      </c>
      <c r="G35" s="19">
        <v>1</v>
      </c>
      <c r="H35" s="19">
        <v>0</v>
      </c>
    </row>
    <row r="36" spans="1:8" ht="24.95" customHeight="1">
      <c r="A36" s="23"/>
      <c r="B36" s="18" t="s">
        <v>29</v>
      </c>
      <c r="C36" s="59">
        <f t="shared" si="3"/>
        <v>2</v>
      </c>
      <c r="D36" s="19">
        <v>0</v>
      </c>
      <c r="E36" s="19">
        <v>0</v>
      </c>
      <c r="F36" s="19">
        <v>0</v>
      </c>
      <c r="G36" s="19">
        <v>0</v>
      </c>
      <c r="H36" s="19">
        <v>2</v>
      </c>
    </row>
    <row r="37" spans="1:8" ht="24.95" customHeight="1">
      <c r="A37" s="23"/>
      <c r="B37" s="66" t="s">
        <v>72</v>
      </c>
      <c r="C37" s="59">
        <f t="shared" si="3"/>
        <v>1</v>
      </c>
      <c r="D37" s="19">
        <v>0</v>
      </c>
      <c r="E37" s="19">
        <v>0</v>
      </c>
      <c r="F37" s="19">
        <v>1</v>
      </c>
      <c r="G37" s="19">
        <v>0</v>
      </c>
      <c r="H37" s="19">
        <v>0</v>
      </c>
    </row>
    <row r="38" spans="1:8" ht="24.95" customHeight="1">
      <c r="A38" s="71"/>
      <c r="B38" s="49" t="s">
        <v>32</v>
      </c>
      <c r="C38" s="5">
        <f t="shared" si="3"/>
        <v>13</v>
      </c>
      <c r="D38" s="5">
        <f>SUM(D39:D43)</f>
        <v>2</v>
      </c>
      <c r="E38" s="5">
        <f>SUM(E39:E43)</f>
        <v>3</v>
      </c>
      <c r="F38" s="5">
        <f>SUM(F39:F43)</f>
        <v>3</v>
      </c>
      <c r="G38" s="5">
        <f>SUM(G39:G43)</f>
        <v>3</v>
      </c>
      <c r="H38" s="5">
        <f>SUM(H39:H43)</f>
        <v>2</v>
      </c>
    </row>
    <row r="39" spans="1:8" ht="24.95" customHeight="1">
      <c r="A39" s="71"/>
      <c r="B39" s="65" t="s">
        <v>12</v>
      </c>
      <c r="C39" s="59">
        <f>SUM(D39:H39)</f>
        <v>4</v>
      </c>
      <c r="D39" s="19">
        <v>0</v>
      </c>
      <c r="E39" s="19">
        <v>1</v>
      </c>
      <c r="F39" s="19">
        <v>0</v>
      </c>
      <c r="G39" s="19">
        <v>2</v>
      </c>
      <c r="H39" s="19">
        <v>1</v>
      </c>
    </row>
    <row r="40" spans="1:8" ht="24.95" customHeight="1">
      <c r="A40" s="23"/>
      <c r="B40" s="18" t="s">
        <v>26</v>
      </c>
      <c r="C40" s="59">
        <f>SUM(D40:H40)</f>
        <v>2</v>
      </c>
      <c r="D40" s="19">
        <v>1</v>
      </c>
      <c r="E40" s="19">
        <v>0</v>
      </c>
      <c r="F40" s="19">
        <v>1</v>
      </c>
      <c r="G40" s="19">
        <v>0</v>
      </c>
      <c r="H40" s="19">
        <v>0</v>
      </c>
    </row>
    <row r="41" spans="1:8" ht="24.95" customHeight="1">
      <c r="A41" s="23"/>
      <c r="B41" s="18" t="s">
        <v>18</v>
      </c>
      <c r="C41" s="59">
        <f>SUM(D41:H41)</f>
        <v>2</v>
      </c>
      <c r="D41" s="19">
        <v>0</v>
      </c>
      <c r="E41" s="19">
        <v>1</v>
      </c>
      <c r="F41" s="19">
        <v>0</v>
      </c>
      <c r="G41" s="19">
        <v>1</v>
      </c>
      <c r="H41" s="19">
        <v>0</v>
      </c>
    </row>
    <row r="42" spans="1:8" ht="24.95" customHeight="1">
      <c r="A42" s="23"/>
      <c r="B42" s="18" t="s">
        <v>19</v>
      </c>
      <c r="C42" s="59">
        <f>SUM(D42:H42)</f>
        <v>4</v>
      </c>
      <c r="D42" s="19">
        <v>1</v>
      </c>
      <c r="E42" s="19">
        <v>1</v>
      </c>
      <c r="F42" s="19">
        <v>2</v>
      </c>
      <c r="G42" s="19">
        <v>0</v>
      </c>
      <c r="H42" s="19">
        <v>0</v>
      </c>
    </row>
    <row r="43" spans="1:8" ht="24.95" customHeight="1">
      <c r="A43" s="67"/>
      <c r="B43" s="66" t="s">
        <v>29</v>
      </c>
      <c r="C43" s="68">
        <f>SUM(D43:H43)</f>
        <v>1</v>
      </c>
      <c r="D43" s="60">
        <v>0</v>
      </c>
      <c r="E43" s="60">
        <v>0</v>
      </c>
      <c r="F43" s="60">
        <v>0</v>
      </c>
      <c r="G43" s="60">
        <v>0</v>
      </c>
      <c r="H43" s="60">
        <v>1</v>
      </c>
    </row>
    <row r="44" spans="1:8">
      <c r="B44" s="69"/>
      <c r="C44" s="69"/>
      <c r="D44" s="69"/>
      <c r="E44" s="69"/>
      <c r="F44" s="69"/>
      <c r="G44" s="69"/>
      <c r="H44" s="69"/>
    </row>
  </sheetData>
  <mergeCells count="3">
    <mergeCell ref="A3:B4"/>
    <mergeCell ref="C3:H3"/>
    <mergeCell ref="A5:B5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36"/>
  <sheetViews>
    <sheetView zoomScaleNormal="100" workbookViewId="0">
      <pane ySplit="5" topLeftCell="A27" activePane="bottomLeft" state="frozen"/>
      <selection activeCell="M17" sqref="M17"/>
      <selection pane="bottomLeft" activeCell="D33" sqref="D33"/>
    </sheetView>
  </sheetViews>
  <sheetFormatPr defaultRowHeight="16.5"/>
  <cols>
    <col min="1" max="1" width="10.625" style="1" customWidth="1"/>
    <col min="2" max="2" width="20.75" style="1" bestFit="1" customWidth="1"/>
    <col min="3" max="9" width="20.625" style="1" customWidth="1"/>
  </cols>
  <sheetData>
    <row r="2" spans="1:9" ht="20.25" thickBot="1">
      <c r="A2" s="73" t="s">
        <v>116</v>
      </c>
      <c r="B2" s="74"/>
      <c r="C2" s="74"/>
      <c r="D2" s="74"/>
      <c r="E2" s="74"/>
      <c r="F2" s="74"/>
      <c r="G2" s="74"/>
      <c r="H2" s="74"/>
      <c r="I2" s="74"/>
    </row>
    <row r="3" spans="1:9" ht="19.5">
      <c r="A3" s="218" t="s">
        <v>2</v>
      </c>
      <c r="B3" s="219"/>
      <c r="C3" s="222" t="s">
        <v>117</v>
      </c>
      <c r="D3" s="223"/>
      <c r="E3" s="223"/>
      <c r="F3" s="223"/>
      <c r="G3" s="223"/>
      <c r="H3" s="223"/>
      <c r="I3" s="224"/>
    </row>
    <row r="4" spans="1:9" ht="39">
      <c r="A4" s="220"/>
      <c r="B4" s="221"/>
      <c r="C4" s="5" t="s">
        <v>3</v>
      </c>
      <c r="D4" s="102" t="s">
        <v>118</v>
      </c>
      <c r="E4" s="43" t="s">
        <v>119</v>
      </c>
      <c r="F4" s="43" t="s">
        <v>120</v>
      </c>
      <c r="G4" s="43" t="s">
        <v>121</v>
      </c>
      <c r="H4" s="102" t="s">
        <v>122</v>
      </c>
      <c r="I4" s="171" t="s">
        <v>123</v>
      </c>
    </row>
    <row r="5" spans="1:9" ht="24.95" customHeight="1">
      <c r="A5" s="225" t="s">
        <v>8</v>
      </c>
      <c r="B5" s="226"/>
      <c r="C5" s="75">
        <f>C6</f>
        <v>107</v>
      </c>
      <c r="D5" s="75">
        <f t="shared" ref="D5:I5" si="0">D6</f>
        <v>20</v>
      </c>
      <c r="E5" s="75">
        <f t="shared" si="0"/>
        <v>15</v>
      </c>
      <c r="F5" s="76">
        <f t="shared" si="0"/>
        <v>15</v>
      </c>
      <c r="G5" s="75">
        <f t="shared" si="0"/>
        <v>18</v>
      </c>
      <c r="H5" s="77">
        <f t="shared" si="0"/>
        <v>20</v>
      </c>
      <c r="I5" s="172">
        <f t="shared" si="0"/>
        <v>19</v>
      </c>
    </row>
    <row r="6" spans="1:9" ht="24.95" customHeight="1">
      <c r="A6" s="173" t="s">
        <v>9</v>
      </c>
      <c r="B6" s="75" t="s">
        <v>10</v>
      </c>
      <c r="C6" s="75">
        <f t="shared" ref="C6:I6" si="1">C7+C9+C13+C18+C27+C33</f>
        <v>107</v>
      </c>
      <c r="D6" s="75">
        <f t="shared" si="1"/>
        <v>20</v>
      </c>
      <c r="E6" s="75">
        <f t="shared" si="1"/>
        <v>15</v>
      </c>
      <c r="F6" s="76">
        <f t="shared" si="1"/>
        <v>15</v>
      </c>
      <c r="G6" s="75">
        <f t="shared" si="1"/>
        <v>18</v>
      </c>
      <c r="H6" s="77">
        <f t="shared" si="1"/>
        <v>20</v>
      </c>
      <c r="I6" s="172">
        <f t="shared" si="1"/>
        <v>19</v>
      </c>
    </row>
    <row r="7" spans="1:9" ht="24.95" customHeight="1">
      <c r="A7" s="174"/>
      <c r="B7" s="99" t="s">
        <v>71</v>
      </c>
      <c r="C7" s="99">
        <v>1</v>
      </c>
      <c r="D7" s="99">
        <v>1</v>
      </c>
      <c r="E7" s="99">
        <v>0</v>
      </c>
      <c r="F7" s="100">
        <v>0</v>
      </c>
      <c r="G7" s="99">
        <v>0</v>
      </c>
      <c r="H7" s="101">
        <v>0</v>
      </c>
      <c r="I7" s="175">
        <v>0</v>
      </c>
    </row>
    <row r="8" spans="1:9" ht="24.95" customHeight="1">
      <c r="A8" s="176"/>
      <c r="B8" s="78" t="s">
        <v>113</v>
      </c>
      <c r="C8" s="75">
        <v>1</v>
      </c>
      <c r="D8" s="78">
        <v>1</v>
      </c>
      <c r="E8" s="78">
        <v>0</v>
      </c>
      <c r="F8" s="79">
        <v>0</v>
      </c>
      <c r="G8" s="78">
        <v>0</v>
      </c>
      <c r="H8" s="80">
        <v>0</v>
      </c>
      <c r="I8" s="177">
        <v>0</v>
      </c>
    </row>
    <row r="9" spans="1:9" ht="24.95" customHeight="1">
      <c r="A9" s="174"/>
      <c r="B9" s="5" t="s">
        <v>11</v>
      </c>
      <c r="C9" s="48">
        <f>SUM(D9:I9)</f>
        <v>6</v>
      </c>
      <c r="D9" s="5">
        <f t="shared" ref="D9:I9" si="2">SUM(D10:D12)</f>
        <v>1</v>
      </c>
      <c r="E9" s="5">
        <f t="shared" si="2"/>
        <v>1</v>
      </c>
      <c r="F9" s="5">
        <f t="shared" si="2"/>
        <v>1</v>
      </c>
      <c r="G9" s="5">
        <f t="shared" si="2"/>
        <v>1</v>
      </c>
      <c r="H9" s="5">
        <f t="shared" si="2"/>
        <v>1</v>
      </c>
      <c r="I9" s="121">
        <f t="shared" si="2"/>
        <v>1</v>
      </c>
    </row>
    <row r="10" spans="1:9" ht="24.95" customHeight="1">
      <c r="A10" s="178"/>
      <c r="B10" s="65" t="s">
        <v>124</v>
      </c>
      <c r="C10" s="17">
        <f t="shared" ref="C10:C33" si="3">SUM(D10:I10)</f>
        <v>1</v>
      </c>
      <c r="D10" s="19">
        <v>0</v>
      </c>
      <c r="E10" s="19">
        <v>0</v>
      </c>
      <c r="F10" s="19">
        <v>0</v>
      </c>
      <c r="G10" s="19">
        <v>0</v>
      </c>
      <c r="H10" s="19">
        <v>1</v>
      </c>
      <c r="I10" s="125">
        <v>0</v>
      </c>
    </row>
    <row r="11" spans="1:9" ht="24.95" customHeight="1">
      <c r="A11" s="178"/>
      <c r="B11" s="10" t="s">
        <v>19</v>
      </c>
      <c r="C11" s="21">
        <f t="shared" si="3"/>
        <v>4</v>
      </c>
      <c r="D11" s="29">
        <v>1</v>
      </c>
      <c r="E11" s="10">
        <v>1</v>
      </c>
      <c r="F11" s="32">
        <v>1</v>
      </c>
      <c r="G11" s="10">
        <v>0</v>
      </c>
      <c r="H11" s="29">
        <v>0</v>
      </c>
      <c r="I11" s="179">
        <v>1</v>
      </c>
    </row>
    <row r="12" spans="1:9" ht="24.95" customHeight="1">
      <c r="A12" s="178"/>
      <c r="B12" s="18" t="s">
        <v>114</v>
      </c>
      <c r="C12" s="59">
        <f>SUM(D12:I12)</f>
        <v>1</v>
      </c>
      <c r="D12" s="19">
        <v>0</v>
      </c>
      <c r="E12" s="19">
        <v>0</v>
      </c>
      <c r="F12" s="19">
        <v>0</v>
      </c>
      <c r="G12" s="19">
        <v>1</v>
      </c>
      <c r="H12" s="19">
        <v>0</v>
      </c>
      <c r="I12" s="125">
        <v>0</v>
      </c>
    </row>
    <row r="13" spans="1:9" ht="24.95" customHeight="1">
      <c r="A13" s="180"/>
      <c r="B13" s="5" t="s">
        <v>14</v>
      </c>
      <c r="C13" s="11">
        <f t="shared" si="3"/>
        <v>27</v>
      </c>
      <c r="D13" s="5">
        <f t="shared" ref="D13:I13" si="4">SUM(D14:D17)</f>
        <v>6</v>
      </c>
      <c r="E13" s="5">
        <f t="shared" si="4"/>
        <v>4</v>
      </c>
      <c r="F13" s="45">
        <f t="shared" si="4"/>
        <v>6</v>
      </c>
      <c r="G13" s="5">
        <f t="shared" si="4"/>
        <v>3</v>
      </c>
      <c r="H13" s="11">
        <f t="shared" si="4"/>
        <v>4</v>
      </c>
      <c r="I13" s="181">
        <f t="shared" si="4"/>
        <v>4</v>
      </c>
    </row>
    <row r="14" spans="1:9" ht="24.95" customHeight="1">
      <c r="A14" s="178"/>
      <c r="B14" s="18" t="s">
        <v>12</v>
      </c>
      <c r="C14" s="59">
        <f t="shared" ref="C14:C19" si="5">SUM(D14:I14)</f>
        <v>1</v>
      </c>
      <c r="D14" s="19">
        <v>0</v>
      </c>
      <c r="E14" s="19">
        <v>0</v>
      </c>
      <c r="F14" s="19">
        <v>1</v>
      </c>
      <c r="G14" s="19">
        <v>0</v>
      </c>
      <c r="H14" s="19">
        <v>0</v>
      </c>
      <c r="I14" s="125">
        <v>0</v>
      </c>
    </row>
    <row r="15" spans="1:9" ht="24.95" customHeight="1">
      <c r="A15" s="178"/>
      <c r="B15" s="18" t="s">
        <v>26</v>
      </c>
      <c r="C15" s="59">
        <f t="shared" si="5"/>
        <v>9</v>
      </c>
      <c r="D15" s="19">
        <v>3</v>
      </c>
      <c r="E15" s="19">
        <v>1</v>
      </c>
      <c r="F15" s="19">
        <v>3</v>
      </c>
      <c r="G15" s="19">
        <v>0</v>
      </c>
      <c r="H15" s="19">
        <v>2</v>
      </c>
      <c r="I15" s="125">
        <v>0</v>
      </c>
    </row>
    <row r="16" spans="1:9" ht="24.95" customHeight="1">
      <c r="A16" s="178"/>
      <c r="B16" s="18" t="s">
        <v>19</v>
      </c>
      <c r="C16" s="59">
        <f t="shared" si="5"/>
        <v>13</v>
      </c>
      <c r="D16" s="19">
        <v>3</v>
      </c>
      <c r="E16" s="19">
        <v>3</v>
      </c>
      <c r="F16" s="19">
        <v>2</v>
      </c>
      <c r="G16" s="19">
        <v>3</v>
      </c>
      <c r="H16" s="19">
        <v>2</v>
      </c>
      <c r="I16" s="125">
        <v>0</v>
      </c>
    </row>
    <row r="17" spans="1:9" ht="24.95" customHeight="1">
      <c r="A17" s="178"/>
      <c r="B17" s="18" t="s">
        <v>125</v>
      </c>
      <c r="C17" s="59">
        <f t="shared" si="5"/>
        <v>4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25">
        <v>4</v>
      </c>
    </row>
    <row r="18" spans="1:9" ht="24.95" customHeight="1">
      <c r="A18" s="180"/>
      <c r="B18" s="5" t="s">
        <v>23</v>
      </c>
      <c r="C18" s="11">
        <f t="shared" si="5"/>
        <v>38</v>
      </c>
      <c r="D18" s="5">
        <f>SUM(D19:D25)</f>
        <v>8</v>
      </c>
      <c r="E18" s="5">
        <f t="shared" ref="E18:I18" si="6">SUM(E19:E25)</f>
        <v>6</v>
      </c>
      <c r="F18" s="5">
        <f t="shared" si="6"/>
        <v>4</v>
      </c>
      <c r="G18" s="5">
        <f t="shared" si="6"/>
        <v>6</v>
      </c>
      <c r="H18" s="5">
        <f t="shared" si="6"/>
        <v>9</v>
      </c>
      <c r="I18" s="121">
        <f t="shared" si="6"/>
        <v>5</v>
      </c>
    </row>
    <row r="19" spans="1:9" ht="24.95" customHeight="1">
      <c r="A19" s="180"/>
      <c r="B19" s="10" t="s">
        <v>150</v>
      </c>
      <c r="C19" s="59">
        <f t="shared" si="5"/>
        <v>1</v>
      </c>
      <c r="D19" s="29">
        <v>0</v>
      </c>
      <c r="E19" s="29">
        <v>0</v>
      </c>
      <c r="F19" s="29">
        <v>0</v>
      </c>
      <c r="G19" s="29">
        <v>0</v>
      </c>
      <c r="H19" s="29">
        <v>1</v>
      </c>
      <c r="I19" s="179">
        <v>0</v>
      </c>
    </row>
    <row r="20" spans="1:9" ht="24.95" customHeight="1">
      <c r="A20" s="178"/>
      <c r="B20" s="18" t="s">
        <v>36</v>
      </c>
      <c r="C20" s="59">
        <f t="shared" si="3"/>
        <v>1</v>
      </c>
      <c r="D20" s="19">
        <v>0</v>
      </c>
      <c r="E20" s="19">
        <v>0</v>
      </c>
      <c r="F20" s="19">
        <v>0</v>
      </c>
      <c r="G20" s="19">
        <v>1</v>
      </c>
      <c r="H20" s="19">
        <v>0</v>
      </c>
      <c r="I20" s="125">
        <v>0</v>
      </c>
    </row>
    <row r="21" spans="1:9" ht="24.95" customHeight="1">
      <c r="A21" s="178"/>
      <c r="B21" s="18" t="s">
        <v>26</v>
      </c>
      <c r="C21" s="59">
        <f t="shared" si="3"/>
        <v>16</v>
      </c>
      <c r="D21" s="19">
        <v>5</v>
      </c>
      <c r="E21" s="19">
        <v>3</v>
      </c>
      <c r="F21" s="19">
        <v>2</v>
      </c>
      <c r="G21" s="19">
        <v>0</v>
      </c>
      <c r="H21" s="19">
        <v>5</v>
      </c>
      <c r="I21" s="125">
        <v>1</v>
      </c>
    </row>
    <row r="22" spans="1:9" ht="24.95" customHeight="1">
      <c r="A22" s="178"/>
      <c r="B22" s="18" t="s">
        <v>16</v>
      </c>
      <c r="C22" s="59">
        <f t="shared" si="3"/>
        <v>1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25">
        <v>1</v>
      </c>
    </row>
    <row r="23" spans="1:9" ht="24.95" customHeight="1">
      <c r="A23" s="178"/>
      <c r="B23" s="18" t="s">
        <v>19</v>
      </c>
      <c r="C23" s="59">
        <f t="shared" si="3"/>
        <v>17</v>
      </c>
      <c r="D23" s="19">
        <v>3</v>
      </c>
      <c r="E23" s="19">
        <v>3</v>
      </c>
      <c r="F23" s="19">
        <v>2</v>
      </c>
      <c r="G23" s="19">
        <v>4</v>
      </c>
      <c r="H23" s="19">
        <v>3</v>
      </c>
      <c r="I23" s="125">
        <v>2</v>
      </c>
    </row>
    <row r="24" spans="1:9" ht="24.95" customHeight="1">
      <c r="A24" s="178"/>
      <c r="B24" s="18" t="s">
        <v>29</v>
      </c>
      <c r="C24" s="59">
        <f t="shared" si="3"/>
        <v>1</v>
      </c>
      <c r="D24" s="19">
        <v>0</v>
      </c>
      <c r="E24" s="19">
        <v>0</v>
      </c>
      <c r="F24" s="19">
        <v>0</v>
      </c>
      <c r="G24" s="19">
        <v>1</v>
      </c>
      <c r="H24" s="19">
        <v>0</v>
      </c>
      <c r="I24" s="125">
        <v>0</v>
      </c>
    </row>
    <row r="25" spans="1:9" ht="24.95" customHeight="1">
      <c r="A25" s="178"/>
      <c r="B25" s="185" t="s">
        <v>21</v>
      </c>
      <c r="C25" s="186">
        <f t="shared" si="3"/>
        <v>1</v>
      </c>
      <c r="D25" s="187">
        <f t="shared" ref="D25:I25" si="7">SUM(D26:D26)</f>
        <v>0</v>
      </c>
      <c r="E25" s="187">
        <f t="shared" si="7"/>
        <v>0</v>
      </c>
      <c r="F25" s="187">
        <f t="shared" si="7"/>
        <v>0</v>
      </c>
      <c r="G25" s="187">
        <f t="shared" si="7"/>
        <v>0</v>
      </c>
      <c r="H25" s="187">
        <f t="shared" si="7"/>
        <v>0</v>
      </c>
      <c r="I25" s="188">
        <f t="shared" si="7"/>
        <v>1</v>
      </c>
    </row>
    <row r="26" spans="1:9" ht="24.95" customHeight="1">
      <c r="A26" s="178"/>
      <c r="B26" s="81" t="s">
        <v>78</v>
      </c>
      <c r="C26" s="82">
        <f t="shared" si="3"/>
        <v>1</v>
      </c>
      <c r="D26" s="60">
        <v>0</v>
      </c>
      <c r="E26" s="60">
        <v>0</v>
      </c>
      <c r="F26" s="60">
        <v>0</v>
      </c>
      <c r="G26" s="60">
        <v>0</v>
      </c>
      <c r="H26" s="60">
        <v>0</v>
      </c>
      <c r="I26" s="182">
        <v>1</v>
      </c>
    </row>
    <row r="27" spans="1:9" ht="24.95" customHeight="1">
      <c r="A27" s="180"/>
      <c r="B27" s="5" t="s">
        <v>31</v>
      </c>
      <c r="C27" s="11">
        <f t="shared" si="3"/>
        <v>26</v>
      </c>
      <c r="D27" s="5">
        <f>SUM(D28:D32)</f>
        <v>3</v>
      </c>
      <c r="E27" s="5">
        <f t="shared" ref="E27:I27" si="8">SUM(E28:E32)</f>
        <v>4</v>
      </c>
      <c r="F27" s="5">
        <f t="shared" si="8"/>
        <v>3</v>
      </c>
      <c r="G27" s="5">
        <f t="shared" si="8"/>
        <v>6</v>
      </c>
      <c r="H27" s="5">
        <f t="shared" si="8"/>
        <v>4</v>
      </c>
      <c r="I27" s="121">
        <f t="shared" si="8"/>
        <v>6</v>
      </c>
    </row>
    <row r="28" spans="1:9" ht="24.95" customHeight="1">
      <c r="A28" s="178"/>
      <c r="B28" s="18" t="s">
        <v>12</v>
      </c>
      <c r="C28" s="59">
        <f t="shared" si="3"/>
        <v>1</v>
      </c>
      <c r="D28" s="19">
        <v>0</v>
      </c>
      <c r="E28" s="19">
        <v>0</v>
      </c>
      <c r="F28" s="19">
        <v>0</v>
      </c>
      <c r="G28" s="19">
        <v>1</v>
      </c>
      <c r="H28" s="19">
        <v>0</v>
      </c>
      <c r="I28" s="125">
        <v>0</v>
      </c>
    </row>
    <row r="29" spans="1:9" ht="24.95" customHeight="1">
      <c r="A29" s="178"/>
      <c r="B29" s="18" t="s">
        <v>26</v>
      </c>
      <c r="C29" s="59">
        <f t="shared" si="3"/>
        <v>6</v>
      </c>
      <c r="D29" s="19">
        <v>1</v>
      </c>
      <c r="E29" s="19">
        <v>2</v>
      </c>
      <c r="F29" s="19">
        <v>0</v>
      </c>
      <c r="G29" s="19">
        <v>0</v>
      </c>
      <c r="H29" s="19">
        <v>3</v>
      </c>
      <c r="I29" s="125">
        <v>0</v>
      </c>
    </row>
    <row r="30" spans="1:9" ht="24.95" customHeight="1">
      <c r="A30" s="178"/>
      <c r="B30" s="18" t="s">
        <v>18</v>
      </c>
      <c r="C30" s="59">
        <f t="shared" si="3"/>
        <v>1</v>
      </c>
      <c r="D30" s="19">
        <v>0</v>
      </c>
      <c r="E30" s="19">
        <v>0</v>
      </c>
      <c r="F30" s="19">
        <v>0</v>
      </c>
      <c r="G30" s="19">
        <v>1</v>
      </c>
      <c r="H30" s="19">
        <v>0</v>
      </c>
      <c r="I30" s="125">
        <v>0</v>
      </c>
    </row>
    <row r="31" spans="1:9" ht="24.95" customHeight="1">
      <c r="A31" s="178"/>
      <c r="B31" s="18" t="s">
        <v>19</v>
      </c>
      <c r="C31" s="59">
        <f t="shared" si="3"/>
        <v>14</v>
      </c>
      <c r="D31" s="19">
        <v>2</v>
      </c>
      <c r="E31" s="19">
        <v>2</v>
      </c>
      <c r="F31" s="19">
        <v>3</v>
      </c>
      <c r="G31" s="19">
        <v>4</v>
      </c>
      <c r="H31" s="19">
        <v>1</v>
      </c>
      <c r="I31" s="125">
        <v>2</v>
      </c>
    </row>
    <row r="32" spans="1:9" ht="24.95" customHeight="1">
      <c r="A32" s="178"/>
      <c r="B32" s="18" t="s">
        <v>125</v>
      </c>
      <c r="C32" s="59">
        <f t="shared" si="3"/>
        <v>4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25">
        <v>4</v>
      </c>
    </row>
    <row r="33" spans="1:9" ht="24.95" customHeight="1">
      <c r="A33" s="180"/>
      <c r="B33" s="5" t="s">
        <v>32</v>
      </c>
      <c r="C33" s="11">
        <f t="shared" si="3"/>
        <v>9</v>
      </c>
      <c r="D33" s="5">
        <f t="shared" ref="D33:I33" si="9">SUM(D34:D35)</f>
        <v>1</v>
      </c>
      <c r="E33" s="5">
        <f t="shared" si="9"/>
        <v>0</v>
      </c>
      <c r="F33" s="5">
        <f t="shared" si="9"/>
        <v>1</v>
      </c>
      <c r="G33" s="5">
        <f t="shared" si="9"/>
        <v>2</v>
      </c>
      <c r="H33" s="5">
        <f t="shared" si="9"/>
        <v>2</v>
      </c>
      <c r="I33" s="121">
        <f t="shared" si="9"/>
        <v>3</v>
      </c>
    </row>
    <row r="34" spans="1:9" ht="24.95" customHeight="1">
      <c r="A34" s="178"/>
      <c r="B34" s="18" t="s">
        <v>26</v>
      </c>
      <c r="C34" s="59">
        <f>SUM(D34:I34)</f>
        <v>3</v>
      </c>
      <c r="D34" s="19">
        <v>0</v>
      </c>
      <c r="E34" s="19">
        <v>0</v>
      </c>
      <c r="F34" s="19">
        <v>0</v>
      </c>
      <c r="G34" s="19">
        <v>0</v>
      </c>
      <c r="H34" s="19">
        <v>1</v>
      </c>
      <c r="I34" s="125">
        <v>2</v>
      </c>
    </row>
    <row r="35" spans="1:9" ht="24.95" customHeight="1" thickBot="1">
      <c r="A35" s="183"/>
      <c r="B35" s="128" t="s">
        <v>19</v>
      </c>
      <c r="C35" s="129">
        <f>SUM(D35:I35)</f>
        <v>6</v>
      </c>
      <c r="D35" s="130">
        <v>1</v>
      </c>
      <c r="E35" s="130">
        <v>0</v>
      </c>
      <c r="F35" s="130">
        <v>1</v>
      </c>
      <c r="G35" s="130">
        <v>2</v>
      </c>
      <c r="H35" s="130">
        <v>1</v>
      </c>
      <c r="I35" s="131">
        <v>1</v>
      </c>
    </row>
    <row r="36" spans="1:9">
      <c r="G36" s="69"/>
      <c r="H36" s="69"/>
      <c r="I36" s="69"/>
    </row>
  </sheetData>
  <mergeCells count="3">
    <mergeCell ref="A3:B4"/>
    <mergeCell ref="C3:I3"/>
    <mergeCell ref="A5:B5"/>
  </mergeCells>
  <phoneticPr fontId="2" type="noConversion"/>
  <pageMargins left="0.7" right="0.7" top="0.75" bottom="0.75" header="0.3" footer="0.3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40"/>
  <sheetViews>
    <sheetView zoomScaleNormal="100" workbookViewId="0">
      <pane ySplit="5" topLeftCell="A6" activePane="bottomLeft" state="frozen"/>
      <selection activeCell="M17" sqref="M17"/>
      <selection pane="bottomLeft" activeCell="D10" sqref="D10"/>
    </sheetView>
  </sheetViews>
  <sheetFormatPr defaultRowHeight="16.5"/>
  <cols>
    <col min="1" max="1" width="10.625" style="1" customWidth="1"/>
    <col min="2" max="2" width="30.625" style="1" customWidth="1"/>
    <col min="3" max="9" width="20.625" style="1" customWidth="1"/>
  </cols>
  <sheetData>
    <row r="2" spans="1:9" ht="20.25" thickBot="1">
      <c r="A2" s="53" t="s">
        <v>126</v>
      </c>
      <c r="B2" s="64"/>
      <c r="C2" s="64"/>
      <c r="D2" s="64"/>
      <c r="E2" s="64"/>
      <c r="F2" s="64"/>
      <c r="G2" s="64"/>
      <c r="H2" s="64"/>
      <c r="I2" s="64"/>
    </row>
    <row r="3" spans="1:9" ht="19.5">
      <c r="A3" s="191" t="s">
        <v>2</v>
      </c>
      <c r="B3" s="192"/>
      <c r="C3" s="199" t="s">
        <v>127</v>
      </c>
      <c r="D3" s="200"/>
      <c r="E3" s="200"/>
      <c r="F3" s="200"/>
      <c r="G3" s="200"/>
      <c r="H3" s="200"/>
      <c r="I3" s="201"/>
    </row>
    <row r="4" spans="1:9" ht="39">
      <c r="A4" s="204"/>
      <c r="B4" s="205"/>
      <c r="C4" s="5" t="s">
        <v>3</v>
      </c>
      <c r="D4" s="98" t="s">
        <v>128</v>
      </c>
      <c r="E4" s="98" t="s">
        <v>129</v>
      </c>
      <c r="F4" s="98" t="s">
        <v>130</v>
      </c>
      <c r="G4" s="98" t="s">
        <v>131</v>
      </c>
      <c r="H4" s="103" t="s">
        <v>132</v>
      </c>
      <c r="I4" s="117" t="s">
        <v>133</v>
      </c>
    </row>
    <row r="5" spans="1:9" ht="24.95" customHeight="1">
      <c r="A5" s="193" t="s">
        <v>3</v>
      </c>
      <c r="B5" s="194"/>
      <c r="C5" s="7">
        <f>C6</f>
        <v>112</v>
      </c>
      <c r="D5" s="7">
        <f>D6</f>
        <v>16</v>
      </c>
      <c r="E5" s="7">
        <f t="shared" ref="E5:H5" si="0">E6</f>
        <v>17</v>
      </c>
      <c r="F5" s="7">
        <f t="shared" si="0"/>
        <v>22</v>
      </c>
      <c r="G5" s="7">
        <f>G6</f>
        <v>17</v>
      </c>
      <c r="H5" s="7">
        <f t="shared" si="0"/>
        <v>24</v>
      </c>
      <c r="I5" s="118">
        <f>I6</f>
        <v>16</v>
      </c>
    </row>
    <row r="6" spans="1:9" ht="24.95" customHeight="1">
      <c r="A6" s="119" t="s">
        <v>9</v>
      </c>
      <c r="B6" s="9" t="s">
        <v>10</v>
      </c>
      <c r="C6" s="7">
        <f t="shared" ref="C6:I6" si="1">C7+C9+C14+C21+C28+C34</f>
        <v>112</v>
      </c>
      <c r="D6" s="7">
        <f t="shared" si="1"/>
        <v>16</v>
      </c>
      <c r="E6" s="7">
        <f t="shared" si="1"/>
        <v>17</v>
      </c>
      <c r="F6" s="7">
        <f t="shared" si="1"/>
        <v>22</v>
      </c>
      <c r="G6" s="7">
        <f t="shared" si="1"/>
        <v>17</v>
      </c>
      <c r="H6" s="7">
        <f t="shared" si="1"/>
        <v>24</v>
      </c>
      <c r="I6" s="118">
        <f t="shared" si="1"/>
        <v>16</v>
      </c>
    </row>
    <row r="7" spans="1:9" ht="24.95" customHeight="1">
      <c r="A7" s="120"/>
      <c r="B7" s="11" t="s">
        <v>71</v>
      </c>
      <c r="C7" s="5">
        <f>SUM(D7:I7)</f>
        <v>1</v>
      </c>
      <c r="D7" s="5">
        <f t="shared" ref="D7" si="2">D8</f>
        <v>1</v>
      </c>
      <c r="E7" s="5">
        <f>E8</f>
        <v>0</v>
      </c>
      <c r="F7" s="5">
        <f>F8</f>
        <v>0</v>
      </c>
      <c r="G7" s="5">
        <f>G8</f>
        <v>0</v>
      </c>
      <c r="H7" s="5">
        <f>H8</f>
        <v>0</v>
      </c>
      <c r="I7" s="121">
        <f>I8</f>
        <v>0</v>
      </c>
    </row>
    <row r="8" spans="1:9" ht="24.95" customHeight="1">
      <c r="A8" s="122"/>
      <c r="B8" s="12" t="s">
        <v>113</v>
      </c>
      <c r="C8" s="7">
        <f t="shared" ref="C8:C34" si="3">SUM(D8:I8)</f>
        <v>1</v>
      </c>
      <c r="D8" s="13">
        <v>1</v>
      </c>
      <c r="E8" s="13">
        <v>0</v>
      </c>
      <c r="F8" s="13">
        <v>0</v>
      </c>
      <c r="G8" s="13">
        <v>0</v>
      </c>
      <c r="H8" s="13">
        <v>0</v>
      </c>
      <c r="I8" s="123">
        <v>0</v>
      </c>
    </row>
    <row r="9" spans="1:9" ht="24.95" customHeight="1">
      <c r="A9" s="120"/>
      <c r="B9" s="15" t="s">
        <v>11</v>
      </c>
      <c r="C9" s="5">
        <f t="shared" si="3"/>
        <v>6</v>
      </c>
      <c r="D9" s="5">
        <f t="shared" ref="D9:I9" si="4">SUM(D10:D13)</f>
        <v>1</v>
      </c>
      <c r="E9" s="5">
        <f t="shared" si="4"/>
        <v>1</v>
      </c>
      <c r="F9" s="5">
        <f t="shared" si="4"/>
        <v>1</v>
      </c>
      <c r="G9" s="5">
        <f t="shared" si="4"/>
        <v>1</v>
      </c>
      <c r="H9" s="5">
        <f t="shared" si="4"/>
        <v>1</v>
      </c>
      <c r="I9" s="121">
        <f t="shared" si="4"/>
        <v>1</v>
      </c>
    </row>
    <row r="10" spans="1:9" ht="24.95" customHeight="1">
      <c r="A10" s="124"/>
      <c r="B10" s="65" t="s">
        <v>124</v>
      </c>
      <c r="C10" s="59">
        <f>SUM(D10:I10)</f>
        <v>1</v>
      </c>
      <c r="D10" s="19">
        <v>0</v>
      </c>
      <c r="E10" s="19">
        <v>0</v>
      </c>
      <c r="F10" s="19">
        <v>0</v>
      </c>
      <c r="G10" s="19">
        <v>0</v>
      </c>
      <c r="H10" s="19">
        <v>1</v>
      </c>
      <c r="I10" s="125">
        <v>0</v>
      </c>
    </row>
    <row r="11" spans="1:9" ht="24.95" customHeight="1">
      <c r="A11" s="124"/>
      <c r="B11" s="18" t="s">
        <v>114</v>
      </c>
      <c r="C11" s="59">
        <f>SUM(D11:I11)</f>
        <v>1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25">
        <v>1</v>
      </c>
    </row>
    <row r="12" spans="1:9" ht="24.95" customHeight="1">
      <c r="A12" s="124"/>
      <c r="B12" s="18" t="s">
        <v>134</v>
      </c>
      <c r="C12" s="59">
        <f>SUM(D12:I12)</f>
        <v>1</v>
      </c>
      <c r="D12" s="19">
        <v>1</v>
      </c>
      <c r="E12" s="19">
        <v>0</v>
      </c>
      <c r="F12" s="19">
        <v>0</v>
      </c>
      <c r="G12" s="19">
        <v>0</v>
      </c>
      <c r="H12" s="19">
        <v>0</v>
      </c>
      <c r="I12" s="125">
        <v>0</v>
      </c>
    </row>
    <row r="13" spans="1:9" ht="24.95" customHeight="1">
      <c r="A13" s="124"/>
      <c r="B13" s="66" t="s">
        <v>135</v>
      </c>
      <c r="C13" s="59">
        <f>SUM(D13:I13)</f>
        <v>3</v>
      </c>
      <c r="D13" s="19">
        <v>0</v>
      </c>
      <c r="E13" s="19">
        <v>1</v>
      </c>
      <c r="F13" s="19">
        <v>1</v>
      </c>
      <c r="G13" s="19">
        <v>1</v>
      </c>
      <c r="H13" s="19">
        <v>0</v>
      </c>
      <c r="I13" s="125">
        <v>0</v>
      </c>
    </row>
    <row r="14" spans="1:9" ht="24.95" customHeight="1">
      <c r="A14" s="120"/>
      <c r="B14" s="27" t="s">
        <v>14</v>
      </c>
      <c r="C14" s="5">
        <f t="shared" si="3"/>
        <v>27</v>
      </c>
      <c r="D14" s="5">
        <f t="shared" ref="D14:I14" si="5">SUM(D15:D20)</f>
        <v>4</v>
      </c>
      <c r="E14" s="5">
        <f t="shared" si="5"/>
        <v>4</v>
      </c>
      <c r="F14" s="5">
        <f t="shared" si="5"/>
        <v>5</v>
      </c>
      <c r="G14" s="5">
        <f t="shared" si="5"/>
        <v>4</v>
      </c>
      <c r="H14" s="5">
        <f t="shared" si="5"/>
        <v>6</v>
      </c>
      <c r="I14" s="121">
        <f t="shared" si="5"/>
        <v>4</v>
      </c>
    </row>
    <row r="15" spans="1:9" ht="24.95" customHeight="1">
      <c r="A15" s="124"/>
      <c r="B15" s="65" t="s">
        <v>12</v>
      </c>
      <c r="C15" s="59">
        <f t="shared" si="3"/>
        <v>1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25">
        <v>1</v>
      </c>
    </row>
    <row r="16" spans="1:9" ht="24.95" customHeight="1">
      <c r="A16" s="124"/>
      <c r="B16" s="18" t="s">
        <v>26</v>
      </c>
      <c r="C16" s="59">
        <f t="shared" si="3"/>
        <v>10</v>
      </c>
      <c r="D16" s="19">
        <v>0</v>
      </c>
      <c r="E16" s="19">
        <v>2</v>
      </c>
      <c r="F16" s="19">
        <v>2</v>
      </c>
      <c r="G16" s="19">
        <v>2</v>
      </c>
      <c r="H16" s="19">
        <v>3</v>
      </c>
      <c r="I16" s="125">
        <v>1</v>
      </c>
    </row>
    <row r="17" spans="1:9" ht="24.95" customHeight="1">
      <c r="A17" s="124"/>
      <c r="B17" s="18" t="s">
        <v>53</v>
      </c>
      <c r="C17" s="59">
        <f t="shared" si="3"/>
        <v>1</v>
      </c>
      <c r="D17" s="19">
        <v>0</v>
      </c>
      <c r="E17" s="19">
        <v>0</v>
      </c>
      <c r="F17" s="19">
        <v>0</v>
      </c>
      <c r="G17" s="19">
        <v>0</v>
      </c>
      <c r="H17" s="19">
        <v>1</v>
      </c>
      <c r="I17" s="125">
        <v>0</v>
      </c>
    </row>
    <row r="18" spans="1:9" ht="24.95" customHeight="1">
      <c r="A18" s="124"/>
      <c r="B18" s="18" t="s">
        <v>18</v>
      </c>
      <c r="C18" s="59">
        <f t="shared" si="3"/>
        <v>1</v>
      </c>
      <c r="D18" s="19">
        <v>1</v>
      </c>
      <c r="E18" s="19">
        <v>0</v>
      </c>
      <c r="F18" s="19">
        <v>0</v>
      </c>
      <c r="G18" s="19">
        <v>0</v>
      </c>
      <c r="H18" s="19">
        <v>0</v>
      </c>
      <c r="I18" s="125">
        <v>0</v>
      </c>
    </row>
    <row r="19" spans="1:9" ht="24.95" customHeight="1">
      <c r="A19" s="124"/>
      <c r="B19" s="18" t="s">
        <v>19</v>
      </c>
      <c r="C19" s="59">
        <f t="shared" si="3"/>
        <v>9</v>
      </c>
      <c r="D19" s="19">
        <v>2</v>
      </c>
      <c r="E19" s="19">
        <v>1</v>
      </c>
      <c r="F19" s="19">
        <v>1</v>
      </c>
      <c r="G19" s="19">
        <v>1</v>
      </c>
      <c r="H19" s="19">
        <v>2</v>
      </c>
      <c r="I19" s="125">
        <v>2</v>
      </c>
    </row>
    <row r="20" spans="1:9" ht="24.95" customHeight="1">
      <c r="A20" s="124"/>
      <c r="B20" s="66" t="s">
        <v>136</v>
      </c>
      <c r="C20" s="59">
        <f t="shared" si="3"/>
        <v>5</v>
      </c>
      <c r="D20" s="19">
        <v>1</v>
      </c>
      <c r="E20" s="19">
        <v>1</v>
      </c>
      <c r="F20" s="19">
        <v>2</v>
      </c>
      <c r="G20" s="19">
        <v>1</v>
      </c>
      <c r="H20" s="19">
        <v>0</v>
      </c>
      <c r="I20" s="125">
        <v>0</v>
      </c>
    </row>
    <row r="21" spans="1:9" ht="24.95" customHeight="1">
      <c r="A21" s="120"/>
      <c r="B21" s="27" t="s">
        <v>23</v>
      </c>
      <c r="C21" s="5">
        <f t="shared" si="3"/>
        <v>36</v>
      </c>
      <c r="D21" s="5">
        <f t="shared" ref="D21:I21" si="6">SUM(D22:D27)</f>
        <v>5</v>
      </c>
      <c r="E21" s="5">
        <f t="shared" si="6"/>
        <v>6</v>
      </c>
      <c r="F21" s="5">
        <f t="shared" si="6"/>
        <v>8</v>
      </c>
      <c r="G21" s="5">
        <f t="shared" si="6"/>
        <v>5</v>
      </c>
      <c r="H21" s="5">
        <f t="shared" si="6"/>
        <v>7</v>
      </c>
      <c r="I21" s="121">
        <f t="shared" si="6"/>
        <v>5</v>
      </c>
    </row>
    <row r="22" spans="1:9" ht="24.95" customHeight="1">
      <c r="A22" s="124"/>
      <c r="B22" s="65" t="s">
        <v>12</v>
      </c>
      <c r="C22" s="59">
        <f t="shared" si="3"/>
        <v>3</v>
      </c>
      <c r="D22" s="19">
        <v>0</v>
      </c>
      <c r="E22" s="19">
        <v>1</v>
      </c>
      <c r="F22" s="19">
        <v>1</v>
      </c>
      <c r="G22" s="19">
        <v>1</v>
      </c>
      <c r="H22" s="19">
        <v>0</v>
      </c>
      <c r="I22" s="125">
        <v>0</v>
      </c>
    </row>
    <row r="23" spans="1:9" ht="24.95" customHeight="1">
      <c r="A23" s="124"/>
      <c r="B23" s="18" t="s">
        <v>93</v>
      </c>
      <c r="C23" s="59">
        <f t="shared" si="3"/>
        <v>1</v>
      </c>
      <c r="D23" s="19">
        <v>0</v>
      </c>
      <c r="E23" s="19">
        <v>0</v>
      </c>
      <c r="F23" s="19">
        <v>0</v>
      </c>
      <c r="G23" s="19">
        <v>0</v>
      </c>
      <c r="H23" s="19">
        <v>1</v>
      </c>
      <c r="I23" s="125">
        <v>0</v>
      </c>
    </row>
    <row r="24" spans="1:9" ht="24.95" customHeight="1">
      <c r="A24" s="124"/>
      <c r="B24" s="18" t="s">
        <v>26</v>
      </c>
      <c r="C24" s="59">
        <f t="shared" si="3"/>
        <v>10</v>
      </c>
      <c r="D24" s="19">
        <v>0</v>
      </c>
      <c r="E24" s="19">
        <v>2</v>
      </c>
      <c r="F24" s="19">
        <v>2</v>
      </c>
      <c r="G24" s="19">
        <v>2</v>
      </c>
      <c r="H24" s="19">
        <v>3</v>
      </c>
      <c r="I24" s="125">
        <v>1</v>
      </c>
    </row>
    <row r="25" spans="1:9" ht="24.95" customHeight="1">
      <c r="A25" s="124"/>
      <c r="B25" s="18" t="s">
        <v>18</v>
      </c>
      <c r="C25" s="59">
        <f t="shared" si="3"/>
        <v>2</v>
      </c>
      <c r="D25" s="19">
        <v>1</v>
      </c>
      <c r="E25" s="19">
        <v>0</v>
      </c>
      <c r="F25" s="19">
        <v>0</v>
      </c>
      <c r="G25" s="19">
        <v>0</v>
      </c>
      <c r="H25" s="19">
        <v>0</v>
      </c>
      <c r="I25" s="125">
        <v>1</v>
      </c>
    </row>
    <row r="26" spans="1:9" ht="24.95" customHeight="1">
      <c r="A26" s="124"/>
      <c r="B26" s="18" t="s">
        <v>19</v>
      </c>
      <c r="C26" s="59">
        <f t="shared" si="3"/>
        <v>14</v>
      </c>
      <c r="D26" s="19">
        <v>3</v>
      </c>
      <c r="E26" s="19">
        <v>1</v>
      </c>
      <c r="F26" s="19">
        <v>3</v>
      </c>
      <c r="G26" s="19">
        <v>1</v>
      </c>
      <c r="H26" s="19">
        <v>3</v>
      </c>
      <c r="I26" s="125">
        <v>3</v>
      </c>
    </row>
    <row r="27" spans="1:9" ht="24.95" customHeight="1">
      <c r="A27" s="124"/>
      <c r="B27" s="66" t="s">
        <v>136</v>
      </c>
      <c r="C27" s="59">
        <f t="shared" si="3"/>
        <v>6</v>
      </c>
      <c r="D27" s="19">
        <v>1</v>
      </c>
      <c r="E27" s="19">
        <v>2</v>
      </c>
      <c r="F27" s="19">
        <v>2</v>
      </c>
      <c r="G27" s="19">
        <v>1</v>
      </c>
      <c r="H27" s="19">
        <v>0</v>
      </c>
      <c r="I27" s="125">
        <v>0</v>
      </c>
    </row>
    <row r="28" spans="1:9" ht="24.95" customHeight="1">
      <c r="A28" s="120"/>
      <c r="B28" s="27" t="s">
        <v>31</v>
      </c>
      <c r="C28" s="5">
        <f t="shared" si="3"/>
        <v>27</v>
      </c>
      <c r="D28" s="5">
        <f t="shared" ref="D28:I28" si="7">SUM(D29:D33)</f>
        <v>3</v>
      </c>
      <c r="E28" s="5">
        <f t="shared" si="7"/>
        <v>4</v>
      </c>
      <c r="F28" s="5">
        <f t="shared" si="7"/>
        <v>6</v>
      </c>
      <c r="G28" s="5">
        <f t="shared" si="7"/>
        <v>4</v>
      </c>
      <c r="H28" s="5">
        <f t="shared" si="7"/>
        <v>6</v>
      </c>
      <c r="I28" s="121">
        <f t="shared" si="7"/>
        <v>4</v>
      </c>
    </row>
    <row r="29" spans="1:9" ht="24.95" customHeight="1">
      <c r="A29" s="124"/>
      <c r="B29" s="65" t="s">
        <v>12</v>
      </c>
      <c r="C29" s="59">
        <f>SUM(D29:I29)</f>
        <v>2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25">
        <v>2</v>
      </c>
    </row>
    <row r="30" spans="1:9" ht="24.95" customHeight="1">
      <c r="A30" s="124"/>
      <c r="B30" s="18" t="s">
        <v>26</v>
      </c>
      <c r="C30" s="59">
        <f>SUM(D30:I30)</f>
        <v>7</v>
      </c>
      <c r="D30" s="19">
        <v>0</v>
      </c>
      <c r="E30" s="19">
        <v>1</v>
      </c>
      <c r="F30" s="19">
        <v>2</v>
      </c>
      <c r="G30" s="19">
        <v>1</v>
      </c>
      <c r="H30" s="19">
        <v>2</v>
      </c>
      <c r="I30" s="125">
        <v>1</v>
      </c>
    </row>
    <row r="31" spans="1:9" ht="24.95" customHeight="1">
      <c r="A31" s="124"/>
      <c r="B31" s="18" t="s">
        <v>53</v>
      </c>
      <c r="C31" s="59">
        <f>SUM(D31:I31)</f>
        <v>1</v>
      </c>
      <c r="D31" s="19">
        <v>0</v>
      </c>
      <c r="E31" s="19">
        <v>0</v>
      </c>
      <c r="F31" s="19">
        <v>0</v>
      </c>
      <c r="G31" s="19">
        <v>0</v>
      </c>
      <c r="H31" s="19">
        <v>1</v>
      </c>
      <c r="I31" s="125">
        <v>0</v>
      </c>
    </row>
    <row r="32" spans="1:9" ht="24.95" customHeight="1">
      <c r="A32" s="124"/>
      <c r="B32" s="18" t="s">
        <v>19</v>
      </c>
      <c r="C32" s="59">
        <f>SUM(D32:I32)</f>
        <v>10</v>
      </c>
      <c r="D32" s="19">
        <v>1</v>
      </c>
      <c r="E32" s="19">
        <v>2</v>
      </c>
      <c r="F32" s="19">
        <v>2</v>
      </c>
      <c r="G32" s="19">
        <v>1</v>
      </c>
      <c r="H32" s="19">
        <v>3</v>
      </c>
      <c r="I32" s="125">
        <v>1</v>
      </c>
    </row>
    <row r="33" spans="1:9" ht="24.95" customHeight="1">
      <c r="A33" s="124"/>
      <c r="B33" s="66" t="s">
        <v>137</v>
      </c>
      <c r="C33" s="59">
        <f>SUM(D33:I33)</f>
        <v>7</v>
      </c>
      <c r="D33" s="19">
        <v>2</v>
      </c>
      <c r="E33" s="19">
        <v>1</v>
      </c>
      <c r="F33" s="19">
        <v>2</v>
      </c>
      <c r="G33" s="19">
        <v>2</v>
      </c>
      <c r="H33" s="19">
        <v>0</v>
      </c>
      <c r="I33" s="125">
        <v>0</v>
      </c>
    </row>
    <row r="34" spans="1:9" ht="24.95" customHeight="1">
      <c r="A34" s="120"/>
      <c r="B34" s="27" t="s">
        <v>32</v>
      </c>
      <c r="C34" s="5">
        <f t="shared" si="3"/>
        <v>15</v>
      </c>
      <c r="D34" s="5">
        <f t="shared" ref="D34:I34" si="8">SUM(D35:D39)</f>
        <v>2</v>
      </c>
      <c r="E34" s="5">
        <f t="shared" si="8"/>
        <v>2</v>
      </c>
      <c r="F34" s="5">
        <f t="shared" si="8"/>
        <v>2</v>
      </c>
      <c r="G34" s="5">
        <f t="shared" si="8"/>
        <v>3</v>
      </c>
      <c r="H34" s="5">
        <f t="shared" si="8"/>
        <v>4</v>
      </c>
      <c r="I34" s="121">
        <f t="shared" si="8"/>
        <v>2</v>
      </c>
    </row>
    <row r="35" spans="1:9" ht="24.95" customHeight="1">
      <c r="A35" s="126"/>
      <c r="B35" s="65" t="s">
        <v>12</v>
      </c>
      <c r="C35" s="59">
        <f>SUM(D35:I35)</f>
        <v>1</v>
      </c>
      <c r="D35" s="19">
        <v>0</v>
      </c>
      <c r="E35" s="19">
        <v>0</v>
      </c>
      <c r="F35" s="19">
        <v>0</v>
      </c>
      <c r="G35" s="19">
        <v>1</v>
      </c>
      <c r="H35" s="19">
        <v>0</v>
      </c>
      <c r="I35" s="125">
        <v>0</v>
      </c>
    </row>
    <row r="36" spans="1:9" ht="24.95" customHeight="1">
      <c r="A36" s="124"/>
      <c r="B36" s="18" t="s">
        <v>26</v>
      </c>
      <c r="C36" s="59">
        <f>SUM(D36:I36)</f>
        <v>4</v>
      </c>
      <c r="D36" s="19">
        <v>0</v>
      </c>
      <c r="E36" s="19">
        <v>1</v>
      </c>
      <c r="F36" s="19">
        <v>1</v>
      </c>
      <c r="G36" s="19">
        <v>1</v>
      </c>
      <c r="H36" s="19">
        <v>1</v>
      </c>
      <c r="I36" s="125">
        <v>0</v>
      </c>
    </row>
    <row r="37" spans="1:9" ht="24.95" customHeight="1">
      <c r="A37" s="124"/>
      <c r="B37" s="18" t="s">
        <v>53</v>
      </c>
      <c r="C37" s="59">
        <f>SUM(D37:I37)</f>
        <v>1</v>
      </c>
      <c r="D37" s="19">
        <v>0</v>
      </c>
      <c r="E37" s="19">
        <v>0</v>
      </c>
      <c r="F37" s="19">
        <v>0</v>
      </c>
      <c r="G37" s="19">
        <v>0</v>
      </c>
      <c r="H37" s="19">
        <v>1</v>
      </c>
      <c r="I37" s="125">
        <v>0</v>
      </c>
    </row>
    <row r="38" spans="1:9" ht="24.95" customHeight="1">
      <c r="A38" s="124"/>
      <c r="B38" s="18" t="s">
        <v>19</v>
      </c>
      <c r="C38" s="59">
        <f>SUM(D38:I38)</f>
        <v>8</v>
      </c>
      <c r="D38" s="19">
        <v>1</v>
      </c>
      <c r="E38" s="19">
        <v>1</v>
      </c>
      <c r="F38" s="19">
        <v>1</v>
      </c>
      <c r="G38" s="19">
        <v>1</v>
      </c>
      <c r="H38" s="19">
        <v>2</v>
      </c>
      <c r="I38" s="125">
        <v>2</v>
      </c>
    </row>
    <row r="39" spans="1:9" ht="24.95" customHeight="1" thickBot="1">
      <c r="A39" s="127"/>
      <c r="B39" s="128" t="s">
        <v>136</v>
      </c>
      <c r="C39" s="129">
        <f>SUM(D39:I39)</f>
        <v>1</v>
      </c>
      <c r="D39" s="130">
        <v>1</v>
      </c>
      <c r="E39" s="130">
        <v>0</v>
      </c>
      <c r="F39" s="130">
        <v>0</v>
      </c>
      <c r="G39" s="130">
        <v>0</v>
      </c>
      <c r="H39" s="130">
        <v>0</v>
      </c>
      <c r="I39" s="131">
        <v>0</v>
      </c>
    </row>
    <row r="40" spans="1:9">
      <c r="B40" s="50"/>
      <c r="C40" s="50"/>
      <c r="D40" s="50"/>
      <c r="E40" s="50"/>
      <c r="F40" s="50"/>
      <c r="G40" s="50"/>
      <c r="H40" s="50"/>
      <c r="I40" s="50"/>
    </row>
  </sheetData>
  <mergeCells count="3">
    <mergeCell ref="A3:B4"/>
    <mergeCell ref="C3:I3"/>
    <mergeCell ref="A5:B5"/>
  </mergeCells>
  <phoneticPr fontId="2" type="noConversion"/>
  <pageMargins left="0.7" right="0.7" top="0.75" bottom="0.75" header="0.3" footer="0.3"/>
  <pageSetup paperSize="9" scale="4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3"/>
  <sheetViews>
    <sheetView workbookViewId="0">
      <pane ySplit="5" topLeftCell="A6" activePane="bottomLeft" state="frozen"/>
      <selection activeCell="M17" sqref="M17"/>
      <selection pane="bottomLeft" activeCell="A3" sqref="A3:B4"/>
    </sheetView>
  </sheetViews>
  <sheetFormatPr defaultRowHeight="16.5"/>
  <cols>
    <col min="1" max="1" width="10.625" style="84" customWidth="1"/>
    <col min="2" max="2" width="30.625" style="84" customWidth="1"/>
    <col min="3" max="7" width="20.625" style="84" customWidth="1"/>
  </cols>
  <sheetData>
    <row r="1" spans="1:7" ht="17.25">
      <c r="A1" s="83"/>
    </row>
    <row r="2" spans="1:7" ht="23.25" thickBot="1">
      <c r="A2" s="3" t="s">
        <v>138</v>
      </c>
      <c r="B2" s="85"/>
      <c r="C2" s="85"/>
      <c r="D2" s="85"/>
      <c r="E2" s="85"/>
      <c r="F2" s="85"/>
      <c r="G2" s="85"/>
    </row>
    <row r="3" spans="1:7" ht="19.5">
      <c r="A3" s="191" t="s">
        <v>2</v>
      </c>
      <c r="B3" s="192"/>
      <c r="C3" s="227" t="s">
        <v>139</v>
      </c>
      <c r="D3" s="227"/>
      <c r="E3" s="227"/>
      <c r="F3" s="227"/>
      <c r="G3" s="228"/>
    </row>
    <row r="4" spans="1:7" ht="39">
      <c r="A4" s="204"/>
      <c r="B4" s="205"/>
      <c r="C4" s="5" t="s">
        <v>3</v>
      </c>
      <c r="D4" s="98" t="s">
        <v>140</v>
      </c>
      <c r="E4" s="98" t="s">
        <v>141</v>
      </c>
      <c r="F4" s="103" t="s">
        <v>142</v>
      </c>
      <c r="G4" s="105" t="s">
        <v>143</v>
      </c>
    </row>
    <row r="5" spans="1:7" ht="24.95" customHeight="1">
      <c r="A5" s="229" t="s">
        <v>3</v>
      </c>
      <c r="B5" s="230"/>
      <c r="C5" s="87">
        <f>C6</f>
        <v>90</v>
      </c>
      <c r="D5" s="87">
        <f t="shared" ref="D5:G5" si="0">D6</f>
        <v>30</v>
      </c>
      <c r="E5" s="87">
        <f t="shared" si="0"/>
        <v>22</v>
      </c>
      <c r="F5" s="87">
        <f t="shared" si="0"/>
        <v>16</v>
      </c>
      <c r="G5" s="106">
        <f t="shared" si="0"/>
        <v>22</v>
      </c>
    </row>
    <row r="6" spans="1:7" ht="24.95" customHeight="1">
      <c r="A6" s="107" t="s">
        <v>9</v>
      </c>
      <c r="B6" s="86" t="s">
        <v>34</v>
      </c>
      <c r="C6" s="87">
        <f>SUM(D6:G6)</f>
        <v>90</v>
      </c>
      <c r="D6" s="88">
        <f>D7+D9+D12+D21+D30+D39</f>
        <v>30</v>
      </c>
      <c r="E6" s="88">
        <f>E7+E9+E12+E21+E30+E39</f>
        <v>22</v>
      </c>
      <c r="F6" s="88">
        <f>F7+F9+F12+F21+F30+F39</f>
        <v>16</v>
      </c>
      <c r="G6" s="108">
        <f>G7+G9+G12+G21+G30+G39</f>
        <v>22</v>
      </c>
    </row>
    <row r="7" spans="1:7" ht="24.95" customHeight="1">
      <c r="A7" s="109"/>
      <c r="B7" s="97" t="s">
        <v>71</v>
      </c>
      <c r="C7" s="104">
        <f t="shared" ref="C7:C39" si="1">SUM(D7:G7)</f>
        <v>1</v>
      </c>
      <c r="D7" s="103">
        <v>1</v>
      </c>
      <c r="E7" s="103">
        <v>0</v>
      </c>
      <c r="F7" s="103">
        <v>0</v>
      </c>
      <c r="G7" s="105">
        <v>0</v>
      </c>
    </row>
    <row r="8" spans="1:7" ht="24.95" customHeight="1">
      <c r="A8" s="110"/>
      <c r="B8" s="89" t="s">
        <v>113</v>
      </c>
      <c r="C8" s="90">
        <f t="shared" si="1"/>
        <v>1</v>
      </c>
      <c r="D8" s="89">
        <v>1</v>
      </c>
      <c r="E8" s="89">
        <v>0</v>
      </c>
      <c r="F8" s="89">
        <v>0</v>
      </c>
      <c r="G8" s="111">
        <v>0</v>
      </c>
    </row>
    <row r="9" spans="1:7" ht="24.95" customHeight="1">
      <c r="A9" s="109"/>
      <c r="B9" s="97" t="s">
        <v>11</v>
      </c>
      <c r="C9" s="104">
        <f t="shared" si="1"/>
        <v>4</v>
      </c>
      <c r="D9" s="103">
        <f>SUM(D10:D11)</f>
        <v>1</v>
      </c>
      <c r="E9" s="103">
        <f>SUM(E10:E11)</f>
        <v>1</v>
      </c>
      <c r="F9" s="103">
        <f>SUM(F10:F11)</f>
        <v>1</v>
      </c>
      <c r="G9" s="105">
        <f>SUM(G10:G11)</f>
        <v>1</v>
      </c>
    </row>
    <row r="10" spans="1:7" ht="24.95" customHeight="1">
      <c r="A10" s="110"/>
      <c r="B10" s="89" t="s">
        <v>144</v>
      </c>
      <c r="C10" s="90">
        <f t="shared" si="1"/>
        <v>1</v>
      </c>
      <c r="D10" s="91">
        <v>1</v>
      </c>
      <c r="E10" s="91">
        <v>0</v>
      </c>
      <c r="F10" s="91">
        <v>0</v>
      </c>
      <c r="G10" s="112">
        <v>0</v>
      </c>
    </row>
    <row r="11" spans="1:7" ht="24.95" customHeight="1">
      <c r="A11" s="110"/>
      <c r="B11" s="89" t="s">
        <v>145</v>
      </c>
      <c r="C11" s="90">
        <f t="shared" si="1"/>
        <v>3</v>
      </c>
      <c r="D11" s="91">
        <v>0</v>
      </c>
      <c r="E11" s="91">
        <v>1</v>
      </c>
      <c r="F11" s="91">
        <v>1</v>
      </c>
      <c r="G11" s="112">
        <v>1</v>
      </c>
    </row>
    <row r="12" spans="1:7" ht="24.95" customHeight="1">
      <c r="A12" s="109"/>
      <c r="B12" s="97" t="s">
        <v>14</v>
      </c>
      <c r="C12" s="104">
        <f t="shared" si="1"/>
        <v>20</v>
      </c>
      <c r="D12" s="103">
        <f>SUM(D13:D20)</f>
        <v>7</v>
      </c>
      <c r="E12" s="103">
        <f>SUM(E13:E20)</f>
        <v>5</v>
      </c>
      <c r="F12" s="103">
        <f>SUM(F13:F20)</f>
        <v>3</v>
      </c>
      <c r="G12" s="105">
        <f>SUM(G13:G20)</f>
        <v>5</v>
      </c>
    </row>
    <row r="13" spans="1:7" ht="24.95" customHeight="1">
      <c r="A13" s="110"/>
      <c r="B13" s="91" t="s">
        <v>12</v>
      </c>
      <c r="C13" s="90">
        <f t="shared" si="1"/>
        <v>1</v>
      </c>
      <c r="D13" s="91">
        <v>1</v>
      </c>
      <c r="E13" s="91">
        <v>0</v>
      </c>
      <c r="F13" s="91">
        <v>0</v>
      </c>
      <c r="G13" s="112">
        <v>0</v>
      </c>
    </row>
    <row r="14" spans="1:7" ht="24.95" customHeight="1">
      <c r="A14" s="110"/>
      <c r="B14" s="91" t="s">
        <v>146</v>
      </c>
      <c r="C14" s="90">
        <f t="shared" si="1"/>
        <v>3</v>
      </c>
      <c r="D14" s="91">
        <v>0</v>
      </c>
      <c r="E14" s="91">
        <v>2</v>
      </c>
      <c r="F14" s="91">
        <v>0</v>
      </c>
      <c r="G14" s="112">
        <v>1</v>
      </c>
    </row>
    <row r="15" spans="1:7" ht="24.95" customHeight="1">
      <c r="A15" s="110"/>
      <c r="B15" s="91" t="s">
        <v>26</v>
      </c>
      <c r="C15" s="90">
        <f t="shared" si="1"/>
        <v>1</v>
      </c>
      <c r="D15" s="91">
        <v>0</v>
      </c>
      <c r="E15" s="91">
        <v>0</v>
      </c>
      <c r="F15" s="91">
        <v>1</v>
      </c>
      <c r="G15" s="112">
        <v>0</v>
      </c>
    </row>
    <row r="16" spans="1:7" ht="24.95" customHeight="1">
      <c r="A16" s="110"/>
      <c r="B16" s="91" t="s">
        <v>18</v>
      </c>
      <c r="C16" s="90">
        <f t="shared" si="1"/>
        <v>2</v>
      </c>
      <c r="D16" s="91">
        <v>2</v>
      </c>
      <c r="E16" s="91">
        <v>0</v>
      </c>
      <c r="F16" s="91">
        <v>0</v>
      </c>
      <c r="G16" s="112">
        <v>0</v>
      </c>
    </row>
    <row r="17" spans="1:7" ht="24.95" customHeight="1">
      <c r="A17" s="110"/>
      <c r="B17" s="91" t="s">
        <v>28</v>
      </c>
      <c r="C17" s="90">
        <f t="shared" si="1"/>
        <v>2</v>
      </c>
      <c r="D17" s="91">
        <v>1</v>
      </c>
      <c r="E17" s="91">
        <v>1</v>
      </c>
      <c r="F17" s="91">
        <v>0</v>
      </c>
      <c r="G17" s="112">
        <v>0</v>
      </c>
    </row>
    <row r="18" spans="1:7" ht="24.95" customHeight="1">
      <c r="A18" s="110"/>
      <c r="B18" s="91" t="s">
        <v>19</v>
      </c>
      <c r="C18" s="90">
        <f t="shared" si="1"/>
        <v>1</v>
      </c>
      <c r="D18" s="91">
        <v>0</v>
      </c>
      <c r="E18" s="91">
        <v>0</v>
      </c>
      <c r="F18" s="91">
        <v>1</v>
      </c>
      <c r="G18" s="112">
        <v>0</v>
      </c>
    </row>
    <row r="19" spans="1:7" ht="24.95" customHeight="1">
      <c r="A19" s="110"/>
      <c r="B19" s="91" t="s">
        <v>144</v>
      </c>
      <c r="C19" s="90">
        <f t="shared" si="1"/>
        <v>6</v>
      </c>
      <c r="D19" s="91">
        <v>3</v>
      </c>
      <c r="E19" s="91">
        <v>2</v>
      </c>
      <c r="F19" s="91">
        <v>0</v>
      </c>
      <c r="G19" s="112">
        <v>1</v>
      </c>
    </row>
    <row r="20" spans="1:7" ht="24.95" customHeight="1">
      <c r="A20" s="110"/>
      <c r="B20" s="91" t="s">
        <v>30</v>
      </c>
      <c r="C20" s="90">
        <f t="shared" si="1"/>
        <v>4</v>
      </c>
      <c r="D20" s="91">
        <v>0</v>
      </c>
      <c r="E20" s="91">
        <v>0</v>
      </c>
      <c r="F20" s="91">
        <v>1</v>
      </c>
      <c r="G20" s="112">
        <v>3</v>
      </c>
    </row>
    <row r="21" spans="1:7" ht="24.95" customHeight="1">
      <c r="A21" s="109"/>
      <c r="B21" s="97" t="s">
        <v>23</v>
      </c>
      <c r="C21" s="104">
        <f t="shared" si="1"/>
        <v>31</v>
      </c>
      <c r="D21" s="103">
        <f>SUM(D22:D29)</f>
        <v>9</v>
      </c>
      <c r="E21" s="103">
        <f>SUM(E22:E29)</f>
        <v>5</v>
      </c>
      <c r="F21" s="103">
        <f>SUM(F22:F29)</f>
        <v>9</v>
      </c>
      <c r="G21" s="105">
        <f>SUM(G22:G29)</f>
        <v>8</v>
      </c>
    </row>
    <row r="22" spans="1:7" ht="24.95" customHeight="1">
      <c r="A22" s="110"/>
      <c r="B22" s="91" t="s">
        <v>12</v>
      </c>
      <c r="C22" s="90">
        <f t="shared" si="1"/>
        <v>5</v>
      </c>
      <c r="D22" s="91">
        <v>0</v>
      </c>
      <c r="E22" s="91">
        <v>0</v>
      </c>
      <c r="F22" s="91">
        <v>4</v>
      </c>
      <c r="G22" s="112">
        <v>1</v>
      </c>
    </row>
    <row r="23" spans="1:7" ht="24.95" customHeight="1">
      <c r="A23" s="110"/>
      <c r="B23" s="91" t="s">
        <v>36</v>
      </c>
      <c r="C23" s="90">
        <f t="shared" si="1"/>
        <v>5</v>
      </c>
      <c r="D23" s="91">
        <v>3</v>
      </c>
      <c r="E23" s="91">
        <v>0</v>
      </c>
      <c r="F23" s="91">
        <v>0</v>
      </c>
      <c r="G23" s="112">
        <v>2</v>
      </c>
    </row>
    <row r="24" spans="1:7" ht="24.95" customHeight="1">
      <c r="A24" s="110"/>
      <c r="B24" s="91" t="s">
        <v>146</v>
      </c>
      <c r="C24" s="90">
        <f t="shared" si="1"/>
        <v>5</v>
      </c>
      <c r="D24" s="91">
        <v>2</v>
      </c>
      <c r="E24" s="91">
        <v>2</v>
      </c>
      <c r="F24" s="91">
        <v>0</v>
      </c>
      <c r="G24" s="112">
        <v>1</v>
      </c>
    </row>
    <row r="25" spans="1:7" ht="24.95" customHeight="1">
      <c r="A25" s="110"/>
      <c r="B25" s="91" t="s">
        <v>26</v>
      </c>
      <c r="C25" s="90">
        <f t="shared" si="1"/>
        <v>2</v>
      </c>
      <c r="D25" s="91">
        <v>0</v>
      </c>
      <c r="E25" s="91">
        <v>1</v>
      </c>
      <c r="F25" s="91">
        <v>0</v>
      </c>
      <c r="G25" s="112">
        <v>1</v>
      </c>
    </row>
    <row r="26" spans="1:7" ht="24.95" customHeight="1">
      <c r="A26" s="110"/>
      <c r="B26" s="91" t="s">
        <v>18</v>
      </c>
      <c r="C26" s="90">
        <f t="shared" si="1"/>
        <v>3</v>
      </c>
      <c r="D26" s="91">
        <v>2</v>
      </c>
      <c r="E26" s="91">
        <v>0</v>
      </c>
      <c r="F26" s="91">
        <v>1</v>
      </c>
      <c r="G26" s="112">
        <v>0</v>
      </c>
    </row>
    <row r="27" spans="1:7" ht="24.95" customHeight="1">
      <c r="A27" s="110"/>
      <c r="B27" s="91" t="s">
        <v>28</v>
      </c>
      <c r="C27" s="90">
        <f t="shared" si="1"/>
        <v>4</v>
      </c>
      <c r="D27" s="91">
        <v>2</v>
      </c>
      <c r="E27" s="91">
        <v>2</v>
      </c>
      <c r="F27" s="91">
        <v>0</v>
      </c>
      <c r="G27" s="112">
        <v>0</v>
      </c>
    </row>
    <row r="28" spans="1:7" ht="24.95" customHeight="1">
      <c r="A28" s="110"/>
      <c r="B28" s="91" t="s">
        <v>19</v>
      </c>
      <c r="C28" s="90">
        <f t="shared" si="1"/>
        <v>6</v>
      </c>
      <c r="D28" s="91">
        <v>0</v>
      </c>
      <c r="E28" s="91">
        <v>0</v>
      </c>
      <c r="F28" s="91">
        <v>4</v>
      </c>
      <c r="G28" s="112">
        <v>2</v>
      </c>
    </row>
    <row r="29" spans="1:7" ht="24.95" customHeight="1">
      <c r="A29" s="110"/>
      <c r="B29" s="92" t="s">
        <v>147</v>
      </c>
      <c r="C29" s="90">
        <f t="shared" si="1"/>
        <v>1</v>
      </c>
      <c r="D29" s="91">
        <v>0</v>
      </c>
      <c r="E29" s="91">
        <v>0</v>
      </c>
      <c r="F29" s="91">
        <v>0</v>
      </c>
      <c r="G29" s="112">
        <v>1</v>
      </c>
    </row>
    <row r="30" spans="1:7" ht="24.95" customHeight="1">
      <c r="A30" s="109"/>
      <c r="B30" s="97" t="s">
        <v>31</v>
      </c>
      <c r="C30" s="104">
        <f t="shared" si="1"/>
        <v>24</v>
      </c>
      <c r="D30" s="103">
        <f>SUM(D31:D38)</f>
        <v>8</v>
      </c>
      <c r="E30" s="103">
        <f>SUM(E31:E38)</f>
        <v>8</v>
      </c>
      <c r="F30" s="103">
        <f>SUM(F31:F38)</f>
        <v>2</v>
      </c>
      <c r="G30" s="105">
        <f>SUM(G31:G38)</f>
        <v>6</v>
      </c>
    </row>
    <row r="31" spans="1:7" ht="24.95" customHeight="1">
      <c r="A31" s="110"/>
      <c r="B31" s="91" t="s">
        <v>12</v>
      </c>
      <c r="C31" s="90">
        <f t="shared" si="1"/>
        <v>1</v>
      </c>
      <c r="D31" s="91">
        <v>0</v>
      </c>
      <c r="E31" s="91">
        <v>0</v>
      </c>
      <c r="F31" s="91">
        <v>0</v>
      </c>
      <c r="G31" s="112">
        <v>1</v>
      </c>
    </row>
    <row r="32" spans="1:7" ht="24.95" customHeight="1">
      <c r="A32" s="110"/>
      <c r="B32" s="91" t="s">
        <v>36</v>
      </c>
      <c r="C32" s="90">
        <f t="shared" si="1"/>
        <v>4</v>
      </c>
      <c r="D32" s="91">
        <v>0</v>
      </c>
      <c r="E32" s="91">
        <v>3</v>
      </c>
      <c r="F32" s="91">
        <v>1</v>
      </c>
      <c r="G32" s="112">
        <v>0</v>
      </c>
    </row>
    <row r="33" spans="1:7" ht="24.95" customHeight="1">
      <c r="A33" s="110"/>
      <c r="B33" s="91" t="s">
        <v>146</v>
      </c>
      <c r="C33" s="90">
        <f t="shared" si="1"/>
        <v>6</v>
      </c>
      <c r="D33" s="91">
        <v>4</v>
      </c>
      <c r="E33" s="91">
        <v>2</v>
      </c>
      <c r="F33" s="91">
        <v>0</v>
      </c>
      <c r="G33" s="112">
        <v>0</v>
      </c>
    </row>
    <row r="34" spans="1:7" ht="24.95" customHeight="1">
      <c r="A34" s="110"/>
      <c r="B34" s="91" t="s">
        <v>26</v>
      </c>
      <c r="C34" s="90">
        <f t="shared" si="1"/>
        <v>1</v>
      </c>
      <c r="D34" s="91">
        <v>0</v>
      </c>
      <c r="E34" s="91">
        <v>0</v>
      </c>
      <c r="F34" s="91">
        <v>0</v>
      </c>
      <c r="G34" s="112">
        <v>1</v>
      </c>
    </row>
    <row r="35" spans="1:7" ht="24.95" customHeight="1">
      <c r="A35" s="110"/>
      <c r="B35" s="91" t="s">
        <v>18</v>
      </c>
      <c r="C35" s="90">
        <f t="shared" si="1"/>
        <v>1</v>
      </c>
      <c r="D35" s="91">
        <v>0</v>
      </c>
      <c r="E35" s="91">
        <v>0</v>
      </c>
      <c r="F35" s="91">
        <v>0</v>
      </c>
      <c r="G35" s="112">
        <v>1</v>
      </c>
    </row>
    <row r="36" spans="1:7" ht="24.95" customHeight="1">
      <c r="A36" s="110"/>
      <c r="B36" s="91" t="s">
        <v>28</v>
      </c>
      <c r="C36" s="90">
        <f t="shared" si="1"/>
        <v>7</v>
      </c>
      <c r="D36" s="91">
        <v>4</v>
      </c>
      <c r="E36" s="91">
        <v>2</v>
      </c>
      <c r="F36" s="91">
        <v>0</v>
      </c>
      <c r="G36" s="112">
        <v>1</v>
      </c>
    </row>
    <row r="37" spans="1:7" ht="24.95" customHeight="1">
      <c r="A37" s="110"/>
      <c r="B37" s="91" t="s">
        <v>19</v>
      </c>
      <c r="C37" s="90">
        <f t="shared" si="1"/>
        <v>3</v>
      </c>
      <c r="D37" s="91">
        <v>0</v>
      </c>
      <c r="E37" s="91">
        <v>0</v>
      </c>
      <c r="F37" s="91">
        <v>1</v>
      </c>
      <c r="G37" s="112">
        <v>2</v>
      </c>
    </row>
    <row r="38" spans="1:7" ht="24.95" customHeight="1">
      <c r="A38" s="110"/>
      <c r="B38" s="91" t="s">
        <v>30</v>
      </c>
      <c r="C38" s="90">
        <f t="shared" si="1"/>
        <v>1</v>
      </c>
      <c r="D38" s="91">
        <v>0</v>
      </c>
      <c r="E38" s="91">
        <v>1</v>
      </c>
      <c r="F38" s="91">
        <v>0</v>
      </c>
      <c r="G38" s="112">
        <v>0</v>
      </c>
    </row>
    <row r="39" spans="1:7" ht="24.95" customHeight="1">
      <c r="A39" s="109"/>
      <c r="B39" s="97" t="s">
        <v>32</v>
      </c>
      <c r="C39" s="104">
        <f t="shared" si="1"/>
        <v>10</v>
      </c>
      <c r="D39" s="103">
        <f>SUM(D40:D43)</f>
        <v>4</v>
      </c>
      <c r="E39" s="103">
        <f>SUM(E40:E43)</f>
        <v>3</v>
      </c>
      <c r="F39" s="103">
        <f>SUM(F40:F43)</f>
        <v>1</v>
      </c>
      <c r="G39" s="105">
        <f>SUM(G40:G43)</f>
        <v>2</v>
      </c>
    </row>
    <row r="40" spans="1:7" ht="24.95" customHeight="1">
      <c r="A40" s="110"/>
      <c r="B40" s="91" t="s">
        <v>146</v>
      </c>
      <c r="C40" s="90">
        <f t="shared" ref="C40:C43" si="2">SUM(D40:G40)</f>
        <v>3</v>
      </c>
      <c r="D40" s="91">
        <v>1</v>
      </c>
      <c r="E40" s="91">
        <v>1</v>
      </c>
      <c r="F40" s="91">
        <v>0</v>
      </c>
      <c r="G40" s="112">
        <v>1</v>
      </c>
    </row>
    <row r="41" spans="1:7" ht="24.95" customHeight="1">
      <c r="A41" s="110"/>
      <c r="B41" s="91" t="s">
        <v>26</v>
      </c>
      <c r="C41" s="90">
        <f t="shared" si="2"/>
        <v>1</v>
      </c>
      <c r="D41" s="91">
        <v>0</v>
      </c>
      <c r="E41" s="91">
        <v>0</v>
      </c>
      <c r="F41" s="91">
        <v>0</v>
      </c>
      <c r="G41" s="112">
        <v>1</v>
      </c>
    </row>
    <row r="42" spans="1:7" ht="24.95" customHeight="1">
      <c r="A42" s="110"/>
      <c r="B42" s="91" t="s">
        <v>28</v>
      </c>
      <c r="C42" s="90">
        <f t="shared" si="2"/>
        <v>4</v>
      </c>
      <c r="D42" s="91">
        <v>3</v>
      </c>
      <c r="E42" s="91">
        <v>1</v>
      </c>
      <c r="F42" s="91">
        <v>0</v>
      </c>
      <c r="G42" s="112">
        <v>0</v>
      </c>
    </row>
    <row r="43" spans="1:7" ht="24.95" customHeight="1" thickBot="1">
      <c r="A43" s="113"/>
      <c r="B43" s="114" t="s">
        <v>19</v>
      </c>
      <c r="C43" s="115">
        <f t="shared" si="2"/>
        <v>2</v>
      </c>
      <c r="D43" s="114">
        <v>0</v>
      </c>
      <c r="E43" s="114">
        <v>1</v>
      </c>
      <c r="F43" s="114">
        <v>1</v>
      </c>
      <c r="G43" s="116">
        <v>0</v>
      </c>
    </row>
  </sheetData>
  <mergeCells count="3">
    <mergeCell ref="A3:B4"/>
    <mergeCell ref="C3:G3"/>
    <mergeCell ref="A5:B5"/>
  </mergeCells>
  <phoneticPr fontId="2" type="noConversion"/>
  <conditionalFormatting sqref="B13:B20 B22:B29 B40:B43">
    <cfRule type="containsText" dxfId="1" priority="2" operator="containsText" text="방재">
      <formula>NOT(ISERROR(SEARCH("방재",B13)))</formula>
    </cfRule>
  </conditionalFormatting>
  <conditionalFormatting sqref="B31:B38">
    <cfRule type="containsText" dxfId="0" priority="1" operator="containsText" text="방재">
      <formula>NOT(ISERROR(SEARCH("방재",B31)))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담당관</vt:lpstr>
      <vt:lpstr>예산재정실</vt:lpstr>
      <vt:lpstr>민생경제국</vt:lpstr>
      <vt:lpstr>행정안전국</vt:lpstr>
      <vt:lpstr>복지정책국</vt:lpstr>
      <vt:lpstr>문화교육국</vt:lpstr>
      <vt:lpstr>도로교통국</vt:lpstr>
      <vt:lpstr>도시발전국</vt:lpstr>
      <vt:lpstr>건축주택국</vt:lpstr>
      <vt:lpstr>환경국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paju</dc:creator>
  <cp:lastModifiedBy>.</cp:lastModifiedBy>
  <dcterms:created xsi:type="dcterms:W3CDTF">2026-06-06T04:24:26Z</dcterms:created>
  <dcterms:modified xsi:type="dcterms:W3CDTF">2026-07-23T06:53:22Z</dcterms:modified>
</cp:coreProperties>
</file>